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898" documentId="8_{C7CC6BB3-A069-474E-9DDF-5BF8647AA058}" xr6:coauthVersionLast="47" xr6:coauthVersionMax="47" xr10:uidLastSave="{8066DFC7-5692-4CCD-9683-F21772066226}"/>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5" r:id="rId5"/>
    <sheet name="Nivel 3" sheetId="9" state="hidden" r:id="rId6"/>
  </sheets>
  <externalReferences>
    <externalReference r:id="rId7"/>
  </externalReference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5">'Nivel 3'!$B$2:$M$51</definedName>
    <definedName name="KMMM_TG_Level1" localSheetId="4">'[1]Ajuste Nivel 1'!$G$3:$I$83</definedName>
    <definedName name="KMMM_TG_Level1">'Ajuste Nivel 1'!$G$3:$I$83</definedName>
    <definedName name="KMMM_TG_Level3" localSheetId="4">'[1]Matriz Level3'!$B$2:$I$44</definedName>
    <definedName name="KMMM_TG_Level3">'Matriz Level3'!$B$2:$I$44</definedName>
    <definedName name="_xlnm.Print_Titles" localSheetId="2">'Anexo A (Nivel 1)'!$9:$9</definedName>
    <definedName name="_xlnm.Print_Titles" localSheetId="3">'Anexo B (Nivel 2)'!$12:$15</definedName>
    <definedName name="_xlnm.Print_Titles" localSheetId="5">'Nivel 3'!$9:$9</definedName>
  </definedNames>
  <calcPr calcId="191029"/>
  <pivotCaches>
    <pivotCache cacheId="12"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<sst xmlns="http://schemas.openxmlformats.org/spreadsheetml/2006/main" count="672" uniqueCount="304">
  <si>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</si>
  <si>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</si>
  <si>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</si>
  <si>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</si>
  <si>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</si>
  <si>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</si>
  <si>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</si>
  <si>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</si>
  <si>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</si>
  <si>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</si>
  <si>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</si>
  <si>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</si>
  <si>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</si>
  <si>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</si>
  <si>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</si>
  <si>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</si>
  <si>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</si>
  <si>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</si>
  <si>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</si>
  <si>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</si>
  <si>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</si>
  <si>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</si>
  <si>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</si>
  <si>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</si>
  <si>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</si>
  <si>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</si>
  <si>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</si>
  <si>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</si>
  <si>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</si>
  <si>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</si>
  <si>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</si>
  <si>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</si>
  <si>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</si>
  <si>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</si>
  <si>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</si>
  <si>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</si>
  <si>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</si>
  <si>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</si>
  <si>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</si>
  <si>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</si>
  <si>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</si>
  <si>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</si>
  <si>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</si>
  <si>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</si>
  <si>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</si>
  <si>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</si>
  <si>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</si>
  <si>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</si>
  <si>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</si>
  <si>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</si>
  <si>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</si>
  <si>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</si>
  <si>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</si>
  <si>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</si>
  <si>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</si>
  <si>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</si>
  <si>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</si>
  <si>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</si>
  <si>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</si>
  <si>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</si>
  <si>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</si>
  <si>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</si>
  <si>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</si>
  <si>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</si>
  <si>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</si>
  <si>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</si>
  <si>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</si>
  <si>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</si>
  <si>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</si>
  <si>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</si>
  <si>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</si>
  <si>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</si>
  <si>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</si>
  <si>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</si>
  <si>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</si>
  <si>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</si>
  <si>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</si>
  <si>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</si>
  <si>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</si>
  <si>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</si>
  <si>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</si>
  <si>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</si>
  <si>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</si>
  <si>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</si>
  <si>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</si>
  <si>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</si>
  <si>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</si>
  <si>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</si>
  <si>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</si>
  <si>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</si>
  <si>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</si>
  <si>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</si>
  <si>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</si>
  <si>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</si>
  <si>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</si>
  <si>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</si>
  <si>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</si>
  <si>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</si>
  <si>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</si>
  <si>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</si>
  <si>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</si>
  <si>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</si>
  <si>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</si>
  <si>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</si>
  <si>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</si>
  <si>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</si>
  <si>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</si>
  <si>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</si>
  <si>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</si>
  <si>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</si>
  <si>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</si>
  <si>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</si>
  <si>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</si>
  <si>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</si>
  <si>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</si>
  <si>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</si>
  <si>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</si>
  <si>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</si>
  <si>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</si>
  <si>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</si>
  <si>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</si>
  <si>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</si>
  <si>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</si>
  <si>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</si>
  <si>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</si>
  <si>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</si>
  <si>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</si>
  <si>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</si>
  <si>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</si>
  <si>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</si>
  <si>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</si>
  <si>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</si>
  <si>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</si>
  <si>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</si>
  <si>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</si>
  <si>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</si>
  <si>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</si>
  <si>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</si>
  <si>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</si>
  <si>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</si>
  <si>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</si>
  <si>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</si>
  <si>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</si>
  <si>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</si>
  <si>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</si>
  <si>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</si>
  <si>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</si>
  <si>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</si>
  <si>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</si>
  <si>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</si>
  <si>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</si>
  <si>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</si>
  <si>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</si>
  <si>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</si>
  <si>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</si>
  <si>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</si>
  <si>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</si>
  <si>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</si>
  <si>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</si>
  <si>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</si>
  <si>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</si>
  <si>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</si>
  <si>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</si>
  <si>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</si>
  <si>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</si>
  <si>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</si>
  <si>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</si>
  <si>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</si>
  <si>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</si>
  <si>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</si>
  <si>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</si>
  <si>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</si>
  <si>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</si>
  <si>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</si>
  <si>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</si>
  <si>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</si>
  <si>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</si>
  <si>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</si>
  <si>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</si>
  <si>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</si>
  <si>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</si>
  <si>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</si>
  <si>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</si>
  <si>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</si>
  <si>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</si>
  <si>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</si>
  <si>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</si>
  <si>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</si>
  <si>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</si>
  <si>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</si>
  <si>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</si>
  <si>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</si>
  <si>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</si>
  <si>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</si>
  <si>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</si>
  <si>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</si>
  <si>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</si>
  <si>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</si>
  <si>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</si>
  <si>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</si>
  <si>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</si>
  <si>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</si>
  <si>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</si>
  <si>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</si>
  <si>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</si>
  <si>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</si>
  <si>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</si>
  <si>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</si>
  <si>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</si>
  <si>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</si>
  <si>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</si>
  <si>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</si>
  <si>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</si>
  <si>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</si>
  <si>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</si>
  <si>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</si>
  <si>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</si>
  <si>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</si>
  <si>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</si>
  <si>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</si>
  <si>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</si>
  <si>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</si>
  <si>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</si>
  <si>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</si>
  <si>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</si>
  <si>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</si>
  <si>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</si>
  <si>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</si>
  <si>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</si>
  <si>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</si>
  <si>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</si>
  <si>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</si>
  <si>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</si>
  <si>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</si>
  <si>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</si>
  <si>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</si>
  <si>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</si>
  <si>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</si>
  <si>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</si>
  <si>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</si>
  <si>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</si>
  <si>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</si>
  <si>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</si>
  <si>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</si>
  <si>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</si>
  <si>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</si>
  <si>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</si>
  <si>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</si>
  <si>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</si>
  <si>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</si>
  <si>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</si>
  <si>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</si>
  <si>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</si>
  <si>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</si>
  <si>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</si>
  <si>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</si>
  <si>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</si>
  <si>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</si>
  <si>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</si>
  <si>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</si>
  <si>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</si>
  <si>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</si>
  <si>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</si>
  <si>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</si>
  <si>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</si>
  <si>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</si>
  <si>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</si>
  <si>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</si>
  <si>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</si>
  <si>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</si>
  <si>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</si>
  <si>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</si>
  <si>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</si>
  <si>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</si>
  <si>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</si>
  <si>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</si>
  <si>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</si>
  <si>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</si>
  <si>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</si>
  <si>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</si>
  <si>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</si>
  <si>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</si>
  <si>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</si>
  <si>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Pablo Andrés Barajas Bernal</t>
  </si>
  <si>
    <t>Técnico Eléctricista</t>
  </si>
  <si>
    <t>Auxiliar de Ingeniería</t>
  </si>
  <si>
    <t>Rédes Electricas S.A.</t>
  </si>
  <si>
    <t>2</t>
  </si>
  <si>
    <t xml:space="preserve">Redes eléctricas </t>
  </si>
  <si>
    <t xml:space="preserve">Pablo Andrés Barajas Bernal </t>
  </si>
  <si>
    <t xml:space="preserve">Auxiliar de ingeniería </t>
  </si>
  <si>
    <t xml:space="preserve">Si </t>
  </si>
  <si>
    <t xml:space="preserve">En satisfacer a cabalidad las necesidades de cada cliente </t>
  </si>
  <si>
    <t xml:space="preserve">Tener más atención a la hora de requerir recursos o materiales para ejecutar el proyecto </t>
  </si>
  <si>
    <t xml:space="preserve">Que se cumpla en las fechas estipuladas, en la satisfacción del cliente, que funcione todo correctamente </t>
  </si>
  <si>
    <t xml:space="preserve">en la mano de obra y en la ejecución de las actividades programadas </t>
  </si>
  <si>
    <t xml:space="preserve">no como se debería </t>
  </si>
  <si>
    <t xml:space="preserve">con la ayuda de cada uno de los que van a ejecutar el proyecto </t>
  </si>
  <si>
    <t xml:space="preserve">si </t>
  </si>
  <si>
    <t xml:space="preserve">cotizaciones de materiales y personal </t>
  </si>
  <si>
    <t xml:space="preserve">con la información que genera el residente de cada proyecto </t>
  </si>
  <si>
    <t xml:space="preserve">no </t>
  </si>
  <si>
    <t xml:space="preserve">no se </t>
  </si>
  <si>
    <t xml:space="preserve">posición colectiva que más convenga para los intereses del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</si>
</sst>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
      <sz val="11"/>
      <color rgb="FF000000"/>
      <name val="Calibri"/>
      <family val="2"/>
      <scheme val="minor"/>
    </font>
    <font>
      <sz val="11"/>
      <name val="Calibri"/>
      <family val="2"/>
    </font>
    <font>
      <b/>
      <sz val="9"/>
      <name val="Arial"/>
      <family val="2"/>
    </font>
    <font>
      <sz val="9"/>
      <name val="Arial"/>
      <family val="2"/>
    </font>
  </fonts>
  <fills count="9">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2F2F2"/>
        <bgColor rgb="FFF2F2F2"/>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s>
  <cellStyleXfs count="2">
    <xf numFmtId="0" fontId="0" fillId="0" borderId="0"/>
    <xf numFmtId="0" fontId="21" fillId="0" borderId="0"/>
  </cellStyleXfs>
  <cellXfs count="18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22" fillId="0" borderId="0" xfId="1" applyFont="1" applyAlignment="1">
      <alignment vertical="center"/>
    </xf>
    <xf numFmtId="0" fontId="21" fillId="0" borderId="0" xfId="1"/>
    <xf numFmtId="0" fontId="8" fillId="8" borderId="37" xfId="1" applyFont="1" applyFill="1" applyBorder="1" applyAlignment="1">
      <alignment horizontal="center" vertical="center" wrapText="1"/>
    </xf>
    <xf numFmtId="0" fontId="22" fillId="0" borderId="38" xfId="1" applyFont="1" applyBorder="1"/>
    <xf numFmtId="0" fontId="22" fillId="0" borderId="39" xfId="1" applyFont="1" applyBorder="1"/>
    <xf numFmtId="0" fontId="7" fillId="0" borderId="0" xfId="1" applyFont="1" applyAlignment="1">
      <alignment vertical="center"/>
    </xf>
    <xf numFmtId="0" fontId="18" fillId="0" borderId="40" xfId="1" applyFont="1" applyBorder="1" applyAlignment="1">
      <alignment vertical="center"/>
    </xf>
    <xf numFmtId="0" fontId="18" fillId="0" borderId="0" xfId="1" applyFont="1" applyAlignment="1">
      <alignment vertical="center"/>
    </xf>
    <xf numFmtId="0" fontId="18" fillId="0" borderId="41" xfId="1" applyFont="1" applyBorder="1" applyAlignment="1">
      <alignment vertical="center"/>
    </xf>
    <xf numFmtId="0" fontId="10" fillId="0" borderId="40" xfId="1" applyFont="1" applyBorder="1" applyAlignment="1">
      <alignment horizontal="left" vertical="center" wrapText="1"/>
    </xf>
    <xf numFmtId="0" fontId="21" fillId="0" borderId="0" xfId="1"/>
    <xf numFmtId="0" fontId="17" fillId="0" borderId="42" xfId="1" applyFont="1" applyBorder="1" applyAlignment="1">
      <alignment horizontal="center" vertical="center" wrapText="1"/>
    </xf>
    <xf numFmtId="0" fontId="7" fillId="0" borderId="0" xfId="1" applyFont="1" applyAlignment="1">
      <alignment vertical="center" wrapText="1"/>
    </xf>
    <xf numFmtId="0" fontId="7" fillId="0" borderId="41" xfId="1" applyFont="1" applyBorder="1" applyAlignment="1">
      <alignment vertical="center" wrapText="1"/>
    </xf>
    <xf numFmtId="0" fontId="17" fillId="0" borderId="40" xfId="1" applyFont="1" applyBorder="1" applyAlignment="1">
      <alignment horizontal="center" vertical="center" wrapText="1"/>
    </xf>
    <xf numFmtId="0" fontId="7" fillId="0" borderId="0" xfId="1" applyFont="1" applyAlignment="1">
      <alignment horizontal="left" vertical="center" wrapText="1"/>
    </xf>
    <xf numFmtId="0" fontId="7" fillId="0" borderId="43" xfId="1" applyFont="1" applyBorder="1" applyAlignment="1">
      <alignment horizontal="left" vertical="center" wrapText="1"/>
    </xf>
    <xf numFmtId="0" fontId="22" fillId="0" borderId="43" xfId="1" applyFont="1" applyBorder="1"/>
    <xf numFmtId="0" fontId="22" fillId="0" borderId="44" xfId="1" applyFont="1" applyBorder="1"/>
    <xf numFmtId="0" fontId="18" fillId="0" borderId="43" xfId="1" applyFont="1" applyBorder="1" applyAlignment="1">
      <alignment horizontal="left" vertical="center" wrapText="1"/>
    </xf>
    <xf numFmtId="0" fontId="10" fillId="0" borderId="0" xfId="1" applyFont="1" applyAlignment="1">
      <alignment horizontal="right" vertical="center" wrapText="1"/>
    </xf>
    <xf numFmtId="0" fontId="7" fillId="0" borderId="45" xfId="1" applyFont="1" applyBorder="1" applyAlignment="1">
      <alignment vertical="center" wrapText="1"/>
    </xf>
    <xf numFmtId="0" fontId="7" fillId="0" borderId="46" xfId="1" applyFont="1" applyBorder="1" applyAlignment="1">
      <alignment horizontal="left" vertical="center" wrapText="1"/>
    </xf>
    <xf numFmtId="0" fontId="22" fillId="0" borderId="46" xfId="1" applyFont="1" applyBorder="1"/>
    <xf numFmtId="0" fontId="22" fillId="0" borderId="47" xfId="1" applyFont="1" applyBorder="1"/>
    <xf numFmtId="0" fontId="7" fillId="0" borderId="40" xfId="1" applyFont="1" applyBorder="1" applyAlignment="1">
      <alignment horizontal="center" vertical="center" wrapText="1"/>
    </xf>
    <xf numFmtId="0" fontId="7" fillId="0" borderId="0" xfId="1" applyFont="1" applyAlignment="1">
      <alignment horizontal="left" vertical="center" wrapText="1"/>
    </xf>
    <xf numFmtId="0" fontId="18" fillId="0" borderId="0" xfId="1" applyFont="1" applyAlignment="1">
      <alignment vertical="center" wrapText="1"/>
    </xf>
    <xf numFmtId="0" fontId="18" fillId="0" borderId="0" xfId="1" applyFont="1" applyAlignment="1">
      <alignment horizontal="right" vertical="center" wrapText="1"/>
    </xf>
    <xf numFmtId="164" fontId="17" fillId="8" borderId="48" xfId="1" applyNumberFormat="1" applyFont="1" applyFill="1" applyBorder="1" applyAlignment="1">
      <alignment horizontal="center" vertical="center"/>
    </xf>
    <xf numFmtId="0" fontId="23" fillId="8" borderId="46" xfId="1" applyFont="1" applyFill="1" applyBorder="1" applyAlignment="1">
      <alignment vertical="center" wrapText="1"/>
    </xf>
    <xf numFmtId="164" fontId="7" fillId="0" borderId="48" xfId="1" applyNumberFormat="1" applyFont="1" applyBorder="1" applyAlignment="1">
      <alignment horizontal="center" vertical="center" wrapText="1"/>
    </xf>
    <xf numFmtId="0" fontId="24" fillId="0" borderId="46" xfId="1" applyFont="1" applyBorder="1" applyAlignment="1">
      <alignment vertical="center" wrapText="1"/>
    </xf>
    <xf numFmtId="164" fontId="17" fillId="0" borderId="48" xfId="1" applyNumberFormat="1" applyFont="1" applyBorder="1" applyAlignment="1">
      <alignment horizontal="center" vertical="center"/>
    </xf>
    <xf numFmtId="0" fontId="7" fillId="0" borderId="48" xfId="1" applyFont="1" applyBorder="1" applyAlignment="1">
      <alignment horizontal="center" vertical="center" wrapText="1"/>
    </xf>
    <xf numFmtId="0" fontId="18" fillId="0" borderId="46" xfId="1" applyFont="1" applyBorder="1" applyAlignment="1">
      <alignment vertical="center" wrapText="1"/>
    </xf>
    <xf numFmtId="0" fontId="17" fillId="0" borderId="0" xfId="1" applyFont="1" applyAlignment="1">
      <alignment horizontal="center" vertical="center" wrapText="1"/>
    </xf>
  </cellXfs>
  <cellStyles count="2">
    <cellStyle name="Normal" xfId="0" builtinId="0"/>
    <cellStyle name="Normal 2" xfId="1" xr:uid="{301F8205-2DF3-49FA-A4F0-A80B97C9868F}"/>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8.%20Pablo_Barajas%20M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row r="3">
          <cell r="G3" t="str">
            <v>I.D. Instrumento de evaluación de Nivel 1</v>
          </cell>
          <cell r="H3" t="str">
            <v>Respuesta</v>
          </cell>
          <cell r="I3" t="str">
            <v>Categoria</v>
          </cell>
        </row>
        <row r="4">
          <cell r="G4" t="str">
            <v>Not include</v>
          </cell>
          <cell r="H4" t="str">
            <v>D.</v>
          </cell>
          <cell r="I4" t="str">
            <v>Gestión del alcance</v>
          </cell>
        </row>
        <row r="5">
          <cell r="G5" t="str">
            <v>Not include</v>
          </cell>
          <cell r="H5" t="str">
            <v>B.</v>
          </cell>
          <cell r="I5" t="str">
            <v>Gestión del tiempo</v>
          </cell>
        </row>
        <row r="6">
          <cell r="G6" t="str">
            <v>Not include</v>
          </cell>
          <cell r="H6" t="str">
            <v>A.</v>
          </cell>
          <cell r="I6" t="str">
            <v>Gestión de la comunicación</v>
          </cell>
        </row>
        <row r="7">
          <cell r="G7" t="str">
            <v>Not include</v>
          </cell>
          <cell r="H7" t="str">
            <v>A.</v>
          </cell>
          <cell r="I7" t="str">
            <v>Gestión de los costos</v>
          </cell>
        </row>
        <row r="8">
          <cell r="G8" t="str">
            <v>Not include</v>
          </cell>
          <cell r="H8" t="str">
            <v>A.</v>
          </cell>
          <cell r="I8" t="str">
            <v>Gestión de los recursos humanos</v>
          </cell>
        </row>
        <row r="9">
          <cell r="G9" t="str">
            <v>Not include</v>
          </cell>
          <cell r="H9" t="str">
            <v>B.</v>
          </cell>
          <cell r="I9" t="str">
            <v>Gestión de adquisiciones</v>
          </cell>
        </row>
        <row r="10">
          <cell r="G10" t="str">
            <v>Not include</v>
          </cell>
          <cell r="H10" t="str">
            <v>B.</v>
          </cell>
          <cell r="I10" t="str">
            <v>Gestión de riesgos</v>
          </cell>
        </row>
        <row r="11">
          <cell r="G11" t="str">
            <v>Not include</v>
          </cell>
          <cell r="H11" t="str">
            <v>C.</v>
          </cell>
          <cell r="I11" t="str">
            <v>Gestión de la calidad</v>
          </cell>
        </row>
        <row r="12">
          <cell r="G12" t="str">
            <v>Not include</v>
          </cell>
          <cell r="H12" t="str">
            <v>A.</v>
          </cell>
          <cell r="I12" t="str">
            <v>Gestión de los recursos humanos</v>
          </cell>
        </row>
        <row r="13">
          <cell r="G13" t="str">
            <v>Not include</v>
          </cell>
          <cell r="H13" t="str">
            <v>D.</v>
          </cell>
          <cell r="I13" t="str">
            <v>Gestión de los costos</v>
          </cell>
        </row>
        <row r="14">
          <cell r="G14" t="str">
            <v>Not include</v>
          </cell>
          <cell r="H14" t="str">
            <v>C.</v>
          </cell>
          <cell r="I14" t="str">
            <v>Gestión de la comunicación</v>
          </cell>
        </row>
        <row r="15">
          <cell r="G15" t="str">
            <v>Not include</v>
          </cell>
          <cell r="H15" t="str">
            <v>A.</v>
          </cell>
          <cell r="I15" t="str">
            <v>Gestión de la calidad</v>
          </cell>
        </row>
        <row r="16">
          <cell r="G16" t="str">
            <v>Not include</v>
          </cell>
          <cell r="H16" t="str">
            <v>B.</v>
          </cell>
          <cell r="I16" t="str">
            <v>Gestión de adquisiciones</v>
          </cell>
        </row>
        <row r="17">
          <cell r="G17" t="str">
            <v>Not include</v>
          </cell>
          <cell r="H17" t="str">
            <v>C.</v>
          </cell>
          <cell r="I17" t="str">
            <v>Gestión de riesgos</v>
          </cell>
        </row>
        <row r="18">
          <cell r="G18" t="str">
            <v>Not include</v>
          </cell>
          <cell r="H18" t="str">
            <v>D.</v>
          </cell>
          <cell r="I18" t="str">
            <v>Gestión de los recursos humanos</v>
          </cell>
        </row>
        <row r="19">
          <cell r="G19" t="str">
            <v>Not include</v>
          </cell>
          <cell r="H19" t="str">
            <v>A.</v>
          </cell>
          <cell r="I19" t="str">
            <v>Gestión del alcance</v>
          </cell>
        </row>
        <row r="20">
          <cell r="G20" t="str">
            <v>Not include</v>
          </cell>
          <cell r="H20" t="str">
            <v>C.</v>
          </cell>
          <cell r="I20" t="str">
            <v>Gestión del tiempo</v>
          </cell>
        </row>
        <row r="21">
          <cell r="G21" t="str">
            <v>Not include</v>
          </cell>
          <cell r="H21" t="str">
            <v>A.</v>
          </cell>
          <cell r="I21" t="str">
            <v>Gestión de los costos</v>
          </cell>
        </row>
        <row r="22">
          <cell r="G22" t="str">
            <v>Not include</v>
          </cell>
          <cell r="H22" t="str">
            <v>D.</v>
          </cell>
          <cell r="I22" t="str">
            <v>Gestión de los recursos humanos</v>
          </cell>
        </row>
        <row r="23">
          <cell r="G23" t="str">
            <v>Not include</v>
          </cell>
          <cell r="H23" t="str">
            <v>B.</v>
          </cell>
          <cell r="I23" t="str">
            <v>Gestión de la comunicación</v>
          </cell>
        </row>
        <row r="24">
          <cell r="G24" t="str">
            <v>Not include</v>
          </cell>
          <cell r="H24" t="str">
            <v>C.</v>
          </cell>
          <cell r="I24" t="str">
            <v>Gestión del alcance</v>
          </cell>
        </row>
        <row r="25">
          <cell r="G25" t="str">
            <v>Not include</v>
          </cell>
          <cell r="H25" t="str">
            <v>D.</v>
          </cell>
          <cell r="I25" t="str">
            <v>Gestión de la calidad</v>
          </cell>
        </row>
        <row r="26">
          <cell r="G26" t="str">
            <v>Not include</v>
          </cell>
          <cell r="H26" t="str">
            <v>B.</v>
          </cell>
          <cell r="I26" t="str">
            <v>Gestión de adquisiciones</v>
          </cell>
        </row>
        <row r="27">
          <cell r="G27" t="str">
            <v>Not include</v>
          </cell>
          <cell r="H27" t="str">
            <v>D.</v>
          </cell>
          <cell r="I27" t="str">
            <v>Gestión del tiempo</v>
          </cell>
        </row>
        <row r="28">
          <cell r="G28" t="str">
            <v>Not include</v>
          </cell>
          <cell r="H28" t="str">
            <v>B.</v>
          </cell>
          <cell r="I28" t="str">
            <v>Gestión de riesgos</v>
          </cell>
        </row>
        <row r="29">
          <cell r="G29" t="str">
            <v>Not include</v>
          </cell>
          <cell r="H29" t="str">
            <v>C.</v>
          </cell>
          <cell r="I29" t="str">
            <v>Gestión de los costos</v>
          </cell>
        </row>
        <row r="30">
          <cell r="G30" t="str">
            <v>Not include</v>
          </cell>
          <cell r="H30" t="str">
            <v>B.</v>
          </cell>
          <cell r="I30" t="str">
            <v>Gestión del alcance</v>
          </cell>
        </row>
        <row r="31">
          <cell r="G31" t="str">
            <v>Not include</v>
          </cell>
          <cell r="H31" t="str">
            <v>A.</v>
          </cell>
          <cell r="I31" t="str">
            <v>Gestión de los recursos humanos</v>
          </cell>
        </row>
        <row r="32">
          <cell r="G32" t="str">
            <v>Not include</v>
          </cell>
          <cell r="H32" t="str">
            <v>D.</v>
          </cell>
          <cell r="I32" t="str">
            <v>Gestión de riesgos</v>
          </cell>
        </row>
        <row r="33">
          <cell r="G33" t="str">
            <v>Not include</v>
          </cell>
          <cell r="H33" t="str">
            <v>B.</v>
          </cell>
          <cell r="I33" t="str">
            <v>Gestión de la comunicación</v>
          </cell>
        </row>
        <row r="34">
          <cell r="G34" t="str">
            <v>Not include</v>
          </cell>
          <cell r="H34" t="str">
            <v>C.</v>
          </cell>
          <cell r="I34" t="str">
            <v>Gestión del tiempo</v>
          </cell>
        </row>
        <row r="35">
          <cell r="G35" t="str">
            <v>Not include</v>
          </cell>
          <cell r="H35" t="str">
            <v>A.</v>
          </cell>
          <cell r="I35" t="str">
            <v>Gestión del alcance</v>
          </cell>
        </row>
        <row r="36">
          <cell r="G36" t="str">
            <v>Not include</v>
          </cell>
          <cell r="H36" t="str">
            <v>A.</v>
          </cell>
          <cell r="I36" t="str">
            <v>Gestión del tiempo</v>
          </cell>
        </row>
        <row r="37">
          <cell r="G37" t="str">
            <v>Not include</v>
          </cell>
          <cell r="H37" t="str">
            <v>B.</v>
          </cell>
          <cell r="I37" t="str">
            <v>Gestión de adquisiciones</v>
          </cell>
        </row>
        <row r="38">
          <cell r="G38" t="str">
            <v>Not include</v>
          </cell>
          <cell r="H38" t="str">
            <v>B.</v>
          </cell>
          <cell r="I38" t="str">
            <v>Gestión de la comunicación</v>
          </cell>
        </row>
        <row r="39">
          <cell r="G39" t="str">
            <v>Not include</v>
          </cell>
          <cell r="H39" t="str">
            <v>D.</v>
          </cell>
          <cell r="I39" t="str">
            <v>Gestión de la calidad</v>
          </cell>
        </row>
        <row r="40">
          <cell r="G40" t="str">
            <v>Not include</v>
          </cell>
          <cell r="H40" t="str">
            <v>D.</v>
          </cell>
          <cell r="I40" t="str">
            <v>Gestión de los costos</v>
          </cell>
        </row>
        <row r="41">
          <cell r="G41" t="str">
            <v>Not include</v>
          </cell>
          <cell r="H41" t="str">
            <v>C.</v>
          </cell>
          <cell r="I41" t="str">
            <v>Gestión del alcance</v>
          </cell>
        </row>
        <row r="42">
          <cell r="G42" t="str">
            <v>Not include</v>
          </cell>
          <cell r="H42" t="str">
            <v>A.</v>
          </cell>
          <cell r="I42" t="str">
            <v>Gestión de riesgos</v>
          </cell>
        </row>
        <row r="43">
          <cell r="G43" t="str">
            <v>Not include</v>
          </cell>
          <cell r="H43" t="str">
            <v>B.</v>
          </cell>
          <cell r="I43" t="str">
            <v>Gestión de adquisiciones</v>
          </cell>
        </row>
        <row r="44">
          <cell r="G44" t="str">
            <v>Not include</v>
          </cell>
          <cell r="H44" t="str">
            <v>D.</v>
          </cell>
          <cell r="I44" t="str">
            <v>Gestión del alcance</v>
          </cell>
        </row>
        <row r="45">
          <cell r="G45" t="str">
            <v>Not include</v>
          </cell>
          <cell r="H45" t="str">
            <v>A.</v>
          </cell>
          <cell r="I45" t="str">
            <v>Gestión de riesgos</v>
          </cell>
        </row>
        <row r="46">
          <cell r="G46" t="str">
            <v>Not include</v>
          </cell>
          <cell r="H46" t="str">
            <v>B.</v>
          </cell>
          <cell r="I46" t="str">
            <v>Gestión de la calidad</v>
          </cell>
        </row>
        <row r="47">
          <cell r="G47" t="str">
            <v>Not include</v>
          </cell>
          <cell r="H47" t="str">
            <v>A.</v>
          </cell>
          <cell r="I47" t="str">
            <v>Gestión de los costos</v>
          </cell>
        </row>
        <row r="48">
          <cell r="G48" t="str">
            <v>Not include</v>
          </cell>
          <cell r="H48" t="str">
            <v>C.</v>
          </cell>
          <cell r="I48" t="str">
            <v>Gestión del alcance</v>
          </cell>
        </row>
        <row r="49">
          <cell r="G49" t="str">
            <v>Not include</v>
          </cell>
          <cell r="H49" t="str">
            <v>D.</v>
          </cell>
          <cell r="I49" t="str">
            <v>Gestión de los recursos humanos</v>
          </cell>
        </row>
        <row r="50">
          <cell r="G50" t="str">
            <v>Not include</v>
          </cell>
          <cell r="H50" t="str">
            <v>D.</v>
          </cell>
          <cell r="I50" t="str">
            <v>Gestión del alcance</v>
          </cell>
        </row>
        <row r="51">
          <cell r="G51" t="str">
            <v>Not include</v>
          </cell>
          <cell r="H51" t="str">
            <v>D.</v>
          </cell>
          <cell r="I51" t="str">
            <v>Gestión del tiempo</v>
          </cell>
        </row>
        <row r="52">
          <cell r="G52" t="str">
            <v>Not include</v>
          </cell>
          <cell r="H52" t="str">
            <v>A.</v>
          </cell>
          <cell r="I52" t="str">
            <v>Gestión de adquisiciones</v>
          </cell>
        </row>
        <row r="53">
          <cell r="G53" t="str">
            <v>Not include</v>
          </cell>
          <cell r="H53" t="str">
            <v>A.</v>
          </cell>
          <cell r="I53" t="str">
            <v>Gestión de los costos</v>
          </cell>
        </row>
        <row r="54">
          <cell r="G54" t="str">
            <v>Not include</v>
          </cell>
          <cell r="H54" t="str">
            <v>B.</v>
          </cell>
          <cell r="I54" t="str">
            <v>Gestión del tiempo</v>
          </cell>
        </row>
        <row r="55">
          <cell r="G55" t="str">
            <v>Not include</v>
          </cell>
          <cell r="H55" t="str">
            <v>B.</v>
          </cell>
          <cell r="I55" t="str">
            <v>Gestión de los recursos humanos</v>
          </cell>
        </row>
        <row r="56">
          <cell r="G56" t="str">
            <v>Not include</v>
          </cell>
          <cell r="H56" t="str">
            <v>C.</v>
          </cell>
          <cell r="I56" t="str">
            <v>Gestión de riesgos</v>
          </cell>
        </row>
        <row r="57">
          <cell r="G57" t="str">
            <v>Not include</v>
          </cell>
          <cell r="H57" t="str">
            <v>A.</v>
          </cell>
          <cell r="I57" t="str">
            <v>Gestión de la calidad</v>
          </cell>
        </row>
        <row r="58">
          <cell r="G58" t="str">
            <v>Not include</v>
          </cell>
          <cell r="H58" t="str">
            <v>A.</v>
          </cell>
          <cell r="I58" t="str">
            <v>Gestión de los recursos humanos</v>
          </cell>
        </row>
        <row r="59">
          <cell r="G59" t="str">
            <v>Not include</v>
          </cell>
          <cell r="H59" t="str">
            <v>B.</v>
          </cell>
          <cell r="I59" t="str">
            <v>Gestión de la comunicación</v>
          </cell>
        </row>
        <row r="60">
          <cell r="G60" t="str">
            <v>Not include</v>
          </cell>
          <cell r="H60" t="str">
            <v>D.</v>
          </cell>
          <cell r="I60" t="str">
            <v>Gestión de los recursos humanos</v>
          </cell>
        </row>
        <row r="61">
          <cell r="G61" t="str">
            <v>Not include</v>
          </cell>
          <cell r="H61" t="str">
            <v>B.</v>
          </cell>
          <cell r="I61" t="str">
            <v>Gestión del tiempo</v>
          </cell>
        </row>
        <row r="62">
          <cell r="G62" t="str">
            <v>Not include</v>
          </cell>
          <cell r="H62" t="str">
            <v>A.</v>
          </cell>
          <cell r="I62" t="str">
            <v>Gestión de adquisiciones</v>
          </cell>
        </row>
        <row r="63">
          <cell r="G63" t="str">
            <v>Not include</v>
          </cell>
          <cell r="H63" t="str">
            <v>D.</v>
          </cell>
          <cell r="I63" t="str">
            <v>Gestión del alcance</v>
          </cell>
        </row>
        <row r="64">
          <cell r="G64" t="str">
            <v>Not include</v>
          </cell>
          <cell r="H64" t="str">
            <v>C.</v>
          </cell>
          <cell r="I64" t="str">
            <v>Gestión de los costos</v>
          </cell>
        </row>
        <row r="65">
          <cell r="G65" t="str">
            <v>Not include</v>
          </cell>
          <cell r="H65" t="str">
            <v>A.</v>
          </cell>
          <cell r="I65" t="str">
            <v>Gestión de la calidad</v>
          </cell>
        </row>
        <row r="66">
          <cell r="G66" t="str">
            <v>Not include</v>
          </cell>
          <cell r="H66" t="str">
            <v>A.</v>
          </cell>
          <cell r="I66" t="str">
            <v>Gestión del tiempo</v>
          </cell>
        </row>
        <row r="67">
          <cell r="G67" t="str">
            <v>Not include</v>
          </cell>
          <cell r="H67" t="str">
            <v>D.</v>
          </cell>
          <cell r="I67" t="str">
            <v>Gestión de la comunicación</v>
          </cell>
        </row>
        <row r="68">
          <cell r="G68" t="str">
            <v>Not include</v>
          </cell>
          <cell r="H68" t="str">
            <v>B.</v>
          </cell>
          <cell r="I68" t="str">
            <v>Gestión de riesgos</v>
          </cell>
        </row>
        <row r="69">
          <cell r="G69" t="str">
            <v>Not include</v>
          </cell>
          <cell r="H69" t="str">
            <v>B.</v>
          </cell>
          <cell r="I69" t="str">
            <v>Gestión de los recursos humanos</v>
          </cell>
        </row>
        <row r="70">
          <cell r="G70" t="str">
            <v>Not include</v>
          </cell>
          <cell r="H70" t="str">
            <v>C.</v>
          </cell>
          <cell r="I70" t="str">
            <v>Gestión de adquisiciones</v>
          </cell>
        </row>
        <row r="71">
          <cell r="G71" t="str">
            <v>Not include</v>
          </cell>
          <cell r="H71" t="str">
            <v>D.</v>
          </cell>
          <cell r="I71" t="str">
            <v>Gestión de la calidad</v>
          </cell>
        </row>
        <row r="72">
          <cell r="G72" t="str">
            <v>Not include</v>
          </cell>
          <cell r="H72" t="str">
            <v>C.</v>
          </cell>
          <cell r="I72" t="str">
            <v>Gestión de adquisiciones</v>
          </cell>
        </row>
        <row r="73">
          <cell r="G73" t="str">
            <v>Not include</v>
          </cell>
          <cell r="H73" t="str">
            <v>A.</v>
          </cell>
          <cell r="I73" t="str">
            <v>Gestión de la comunicación</v>
          </cell>
        </row>
        <row r="74">
          <cell r="G74" t="str">
            <v>Not include</v>
          </cell>
          <cell r="H74" t="str">
            <v>A.</v>
          </cell>
          <cell r="I74" t="str">
            <v>Gestión del tiempo</v>
          </cell>
        </row>
        <row r="75">
          <cell r="G75" t="str">
            <v>Not include</v>
          </cell>
          <cell r="H75" t="str">
            <v>C.</v>
          </cell>
          <cell r="I75" t="str">
            <v>Gestión de riesgos</v>
          </cell>
        </row>
        <row r="76">
          <cell r="G76" t="str">
            <v>Not include</v>
          </cell>
          <cell r="H76" t="str">
            <v>D.</v>
          </cell>
          <cell r="I76" t="str">
            <v>Gestión de los costos</v>
          </cell>
        </row>
        <row r="77">
          <cell r="G77" t="str">
            <v>Not include</v>
          </cell>
          <cell r="H77" t="str">
            <v>A.</v>
          </cell>
          <cell r="I77" t="str">
            <v>Gestión de la calidad</v>
          </cell>
        </row>
        <row r="78">
          <cell r="G78" t="str">
            <v>Not include</v>
          </cell>
          <cell r="H78" t="str">
            <v>C.</v>
          </cell>
          <cell r="I78" t="str">
            <v>Gestión de la comunicación</v>
          </cell>
        </row>
        <row r="79">
          <cell r="G79" t="str">
            <v>Not include</v>
          </cell>
          <cell r="H79" t="str">
            <v>D.</v>
          </cell>
          <cell r="I79" t="str">
            <v>Gestión de riesgos</v>
          </cell>
        </row>
        <row r="80">
          <cell r="G80" t="str">
            <v>Not include</v>
          </cell>
          <cell r="H80" t="str">
            <v>C.</v>
          </cell>
          <cell r="I80" t="str">
            <v>Gestión de adquisiciones</v>
          </cell>
        </row>
        <row r="81">
          <cell r="G81" t="str">
            <v>Not include</v>
          </cell>
          <cell r="H81" t="str">
            <v>D.</v>
          </cell>
          <cell r="I81" t="str">
            <v>Gestión de la calidad</v>
          </cell>
        </row>
        <row r="82">
          <cell r="G82" t="str">
            <v>Not include</v>
          </cell>
          <cell r="H82" t="str">
            <v>B.</v>
          </cell>
          <cell r="I82" t="str">
            <v>Gestión de la comunicación</v>
          </cell>
        </row>
        <row r="83">
          <cell r="G83" t="str">
            <v>Not include</v>
          </cell>
          <cell r="H83" t="str">
            <v>A.</v>
          </cell>
          <cell r="I83" t="str">
            <v>Gestión de los costos</v>
          </cell>
        </row>
      </sheetData>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refreshError="1"/>
      <sheetData sheetId="3" refreshError="1"/>
      <sheetData sheetId="4" refreshError="1"/>
      <sheetData sheetId="5"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2"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N4" sqref="N4:P4"/>
    </sheetView>
  </sheetViews>
  <sheetFormatPr baseColWidth="10"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7" t="s">
        <v>32</v>
      </c>
      <c r="F2" s="97"/>
      <c r="G2" s="97"/>
      <c r="H2" s="98" t="s">
        <v>283</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29</v>
      </c>
      <c r="J4" s="19">
        <v>10</v>
      </c>
      <c r="K4" s="19">
        <v>2022</v>
      </c>
      <c r="L4" s="103" t="s">
        <v>33</v>
      </c>
      <c r="M4" s="104"/>
      <c r="N4" s="102" t="s">
        <v>286</v>
      </c>
      <c r="O4" s="102"/>
      <c r="P4" s="102"/>
      <c r="U4" s="58"/>
    </row>
    <row r="5" spans="1:29" customFormat="1" ht="14.4" x14ac:dyDescent="0.3">
      <c r="E5" s="10"/>
      <c r="F5" s="10"/>
      <c r="G5" s="10"/>
      <c r="H5" s="105"/>
      <c r="I5" s="105"/>
      <c r="J5" s="105"/>
      <c r="K5" s="105"/>
      <c r="L5" s="105"/>
      <c r="M5" s="105"/>
      <c r="N5" s="105"/>
      <c r="O5" s="105"/>
      <c r="P5" s="17"/>
      <c r="U5" s="58"/>
    </row>
    <row r="6" spans="1:29" customFormat="1" ht="14.4" customHeight="1" x14ac:dyDescent="0.3">
      <c r="E6" s="34" t="s">
        <v>34</v>
      </c>
      <c r="F6" s="99" t="s">
        <v>284</v>
      </c>
      <c r="G6" s="99"/>
      <c r="H6" s="99"/>
      <c r="I6" s="99"/>
      <c r="J6" s="99"/>
      <c r="K6" s="18" t="s">
        <v>35</v>
      </c>
      <c r="L6" s="100" t="s">
        <v>285</v>
      </c>
      <c r="M6" s="100"/>
      <c r="N6" s="101"/>
      <c r="O6" s="102"/>
      <c r="P6" s="102"/>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1</v>
      </c>
      <c r="R11" s="20" t="str">
        <f t="shared" si="2"/>
        <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3</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2</v>
      </c>
      <c r="R15" s="20">
        <f t="shared" si="2"/>
        <v>10</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2</v>
      </c>
      <c r="R16" s="20" t="str">
        <f t="shared" si="2"/>
        <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0</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1</v>
      </c>
      <c r="R18" s="20">
        <f t="shared" si="2"/>
        <v>10</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2</v>
      </c>
      <c r="R21" s="20">
        <f t="shared" si="2"/>
        <v>10</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3</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2</v>
      </c>
      <c r="R23" s="20">
        <f t="shared" si="2"/>
        <v>10</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3</v>
      </c>
      <c r="R24" s="20">
        <f t="shared" si="2"/>
        <v>10</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0</v>
      </c>
      <c r="R25" s="20" t="str">
        <f t="shared" si="2"/>
        <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3</v>
      </c>
      <c r="R27" s="20" t="str">
        <f t="shared" si="2"/>
        <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1</v>
      </c>
      <c r="R29" s="20" t="str">
        <f t="shared" si="2"/>
        <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3</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0</v>
      </c>
      <c r="R31" s="20" t="str">
        <f t="shared" si="2"/>
        <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1</v>
      </c>
      <c r="R32" s="20" t="str">
        <f t="shared" si="2"/>
        <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3</v>
      </c>
      <c r="R34" s="20" t="str">
        <f t="shared" si="2"/>
        <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0</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2</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0</v>
      </c>
      <c r="R39" s="20">
        <f t="shared" si="2"/>
        <v>10</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0</v>
      </c>
      <c r="R40" s="20" t="str">
        <f t="shared" si="2"/>
        <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1</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0</v>
      </c>
      <c r="R46" s="20" t="str">
        <f t="shared" si="6"/>
        <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3</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0</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2</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2</v>
      </c>
      <c r="R51" s="20">
        <f t="shared" si="6"/>
        <v>10</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1</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2</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3</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3</v>
      </c>
      <c r="R56" s="20">
        <f t="shared" si="6"/>
        <v>10</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0</v>
      </c>
      <c r="R57" s="20" t="str">
        <f t="shared" si="6"/>
        <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2</v>
      </c>
      <c r="R58" s="20" t="str">
        <f t="shared" si="6"/>
        <v/>
      </c>
    </row>
    <row r="59" spans="1:24" ht="95.4"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3</v>
      </c>
      <c r="R59" s="20" t="str">
        <f t="shared" si="6"/>
        <v/>
      </c>
    </row>
    <row r="60" spans="1:24" x14ac:dyDescent="0.25">
      <c r="E60" s="65"/>
      <c r="F60" s="65"/>
      <c r="G60" s="66"/>
      <c r="H60" s="66"/>
      <c r="I60" s="66"/>
      <c r="J60" s="66"/>
      <c r="Q60" s="37"/>
      <c r="X60" s="42"/>
    </row>
    <row r="61" spans="1:24" x14ac:dyDescent="0.25">
      <c r="E61" s="84" t="s">
        <v>280</v>
      </c>
      <c r="F61" s="84"/>
      <c r="G61" s="84"/>
      <c r="H61" s="60" t="s">
        <v>279</v>
      </c>
    </row>
    <row r="62" spans="1:24" x14ac:dyDescent="0.25">
      <c r="E62" s="83" t="s">
        <v>102</v>
      </c>
      <c r="F62" s="83"/>
      <c r="G62" s="83"/>
      <c r="H62" s="59">
        <f t="shared" ref="H62:H69" si="8">SUMIFS($R$10:$R$59,$F$10:$F$59,E62)</f>
        <v>20</v>
      </c>
    </row>
    <row r="63" spans="1:24" x14ac:dyDescent="0.25">
      <c r="E63" s="83" t="s">
        <v>103</v>
      </c>
      <c r="F63" s="83"/>
      <c r="G63" s="83"/>
      <c r="H63" s="59">
        <f t="shared" si="8"/>
        <v>20</v>
      </c>
    </row>
    <row r="64" spans="1:24" x14ac:dyDescent="0.25">
      <c r="E64" s="83" t="s">
        <v>105</v>
      </c>
      <c r="F64" s="83"/>
      <c r="G64" s="83"/>
      <c r="H64" s="59">
        <f t="shared" si="8"/>
        <v>10</v>
      </c>
    </row>
    <row r="65" spans="5:10" x14ac:dyDescent="0.25">
      <c r="E65" s="83" t="s">
        <v>282</v>
      </c>
      <c r="F65" s="83"/>
      <c r="G65" s="83"/>
      <c r="H65" s="59">
        <f t="shared" si="8"/>
        <v>30</v>
      </c>
    </row>
    <row r="66" spans="5:10" x14ac:dyDescent="0.25">
      <c r="E66" s="83" t="s">
        <v>101</v>
      </c>
      <c r="F66" s="83"/>
      <c r="G66" s="83"/>
      <c r="H66" s="59">
        <f t="shared" si="8"/>
        <v>20</v>
      </c>
    </row>
    <row r="67" spans="5:10" x14ac:dyDescent="0.25">
      <c r="E67" s="83" t="s">
        <v>104</v>
      </c>
      <c r="F67" s="83"/>
      <c r="G67" s="83"/>
      <c r="H67" s="59">
        <f t="shared" si="8"/>
        <v>30</v>
      </c>
    </row>
    <row r="68" spans="5:10" x14ac:dyDescent="0.25">
      <c r="E68" s="83" t="s">
        <v>99</v>
      </c>
      <c r="F68" s="83"/>
      <c r="G68" s="83"/>
      <c r="H68" s="59">
        <f t="shared" si="8"/>
        <v>60</v>
      </c>
    </row>
    <row r="69" spans="5:10" x14ac:dyDescent="0.25">
      <c r="E69" s="83" t="s">
        <v>100</v>
      </c>
      <c r="F69" s="83"/>
      <c r="G69" s="83"/>
      <c r="H69" s="59">
        <f t="shared" si="8"/>
        <v>10</v>
      </c>
    </row>
    <row r="70" spans="5:10" x14ac:dyDescent="0.25">
      <c r="E70" s="96" t="s">
        <v>158</v>
      </c>
      <c r="F70" s="96"/>
      <c r="G70" s="96"/>
      <c r="H70" s="56">
        <f>SUM(H62:H69)</f>
        <v>200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D6" sqref="D6:H6"/>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7" t="s">
        <v>32</v>
      </c>
      <c r="D2" s="97"/>
      <c r="E2" s="97"/>
      <c r="F2" s="97"/>
      <c r="G2" s="116" t="s">
        <v>283</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29</v>
      </c>
      <c r="H4" s="19">
        <v>10</v>
      </c>
      <c r="I4" s="19">
        <v>2022</v>
      </c>
      <c r="J4" s="103" t="s">
        <v>33</v>
      </c>
      <c r="K4" s="104"/>
      <c r="L4" s="132" t="s">
        <v>286</v>
      </c>
      <c r="M4" s="132"/>
      <c r="N4" s="132"/>
      <c r="O4" s="17"/>
    </row>
    <row r="5" spans="2:15" x14ac:dyDescent="0.3">
      <c r="C5" s="10"/>
      <c r="D5" s="10"/>
      <c r="E5" s="10"/>
      <c r="F5" s="105"/>
      <c r="G5" s="105"/>
      <c r="H5" s="105"/>
      <c r="I5" s="105"/>
      <c r="J5" s="105"/>
      <c r="K5" s="105"/>
      <c r="L5" s="105"/>
      <c r="M5" s="105"/>
      <c r="N5" s="105"/>
      <c r="O5" s="17"/>
    </row>
    <row r="6" spans="2:15" x14ac:dyDescent="0.3">
      <c r="C6" s="16" t="s">
        <v>34</v>
      </c>
      <c r="D6" s="99" t="s">
        <v>284</v>
      </c>
      <c r="E6" s="99"/>
      <c r="F6" s="99"/>
      <c r="G6" s="99"/>
      <c r="H6" s="99"/>
      <c r="I6" s="18" t="s">
        <v>35</v>
      </c>
      <c r="J6" s="100" t="s">
        <v>285</v>
      </c>
      <c r="K6" s="102"/>
      <c r="L6" s="102"/>
      <c r="M6" s="102"/>
      <c r="N6" s="102"/>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4"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4"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281</v>
      </c>
      <c r="E17" s="127" t="s">
        <v>4</v>
      </c>
      <c r="F17" s="127"/>
      <c r="G17" s="127"/>
      <c r="H17" s="127"/>
      <c r="I17" s="127"/>
      <c r="J17" s="127"/>
      <c r="K17" s="127"/>
      <c r="L17" s="127"/>
      <c r="M17" s="71" t="s">
        <v>27</v>
      </c>
      <c r="N17" s="5"/>
    </row>
    <row r="18" spans="2:14" ht="38.4" customHeight="1" x14ac:dyDescent="0.3">
      <c r="B18" s="4"/>
      <c r="C18" s="20">
        <v>1</v>
      </c>
      <c r="D18" s="69" t="s">
        <v>41</v>
      </c>
      <c r="E18" s="111" t="s">
        <v>6</v>
      </c>
      <c r="F18" s="86"/>
      <c r="G18" s="86"/>
      <c r="H18" s="86"/>
      <c r="I18" s="86"/>
      <c r="J18" s="86"/>
      <c r="K18" s="86"/>
      <c r="L18" s="87"/>
      <c r="M18" s="82" t="s">
        <v>287</v>
      </c>
      <c r="N18" s="5"/>
    </row>
    <row r="19" spans="2:14" ht="51" customHeight="1" x14ac:dyDescent="0.3">
      <c r="B19" s="4"/>
      <c r="C19" s="3">
        <v>2</v>
      </c>
      <c r="D19" s="70" t="s">
        <v>42</v>
      </c>
      <c r="E19" s="111" t="s">
        <v>7</v>
      </c>
      <c r="F19" s="86"/>
      <c r="G19" s="86"/>
      <c r="H19" s="86"/>
      <c r="I19" s="86"/>
      <c r="J19" s="86"/>
      <c r="K19" s="86"/>
      <c r="L19" s="87"/>
      <c r="M19" s="82">
        <v>2</v>
      </c>
      <c r="N19" s="5"/>
    </row>
    <row r="20" spans="2:14" ht="38.4" customHeight="1" x14ac:dyDescent="0.3">
      <c r="B20" s="4"/>
      <c r="C20" s="3">
        <v>3</v>
      </c>
      <c r="D20" s="70" t="s">
        <v>41</v>
      </c>
      <c r="E20" s="111" t="s">
        <v>8</v>
      </c>
      <c r="F20" s="86"/>
      <c r="G20" s="86"/>
      <c r="H20" s="86"/>
      <c r="I20" s="86"/>
      <c r="J20" s="86"/>
      <c r="K20" s="86"/>
      <c r="L20" s="87"/>
      <c r="M20" s="82">
        <v>3</v>
      </c>
      <c r="N20" s="5"/>
    </row>
    <row r="21" spans="2:14" ht="38.4" customHeight="1" x14ac:dyDescent="0.3">
      <c r="B21" s="4"/>
      <c r="C21" s="3">
        <v>4</v>
      </c>
      <c r="D21" s="70" t="s">
        <v>43</v>
      </c>
      <c r="E21" s="111" t="s">
        <v>10</v>
      </c>
      <c r="F21" s="86"/>
      <c r="G21" s="86"/>
      <c r="H21" s="86"/>
      <c r="I21" s="86"/>
      <c r="J21" s="86"/>
      <c r="K21" s="86"/>
      <c r="L21" s="87"/>
      <c r="M21" s="82">
        <v>1</v>
      </c>
      <c r="N21" s="5"/>
    </row>
    <row r="22" spans="2:14" ht="51" customHeight="1" x14ac:dyDescent="0.3">
      <c r="B22" s="4"/>
      <c r="C22" s="3">
        <v>5</v>
      </c>
      <c r="D22" s="70" t="s">
        <v>44</v>
      </c>
      <c r="E22" s="111" t="s">
        <v>14</v>
      </c>
      <c r="F22" s="86" t="s">
        <v>5</v>
      </c>
      <c r="G22" s="86"/>
      <c r="H22" s="86"/>
      <c r="I22" s="86"/>
      <c r="J22" s="86"/>
      <c r="K22" s="86"/>
      <c r="L22" s="87"/>
      <c r="M22" s="82">
        <v>2</v>
      </c>
      <c r="N22" s="5"/>
    </row>
    <row r="23" spans="2:14" ht="38.4" customHeight="1" x14ac:dyDescent="0.3">
      <c r="B23" s="4"/>
      <c r="C23" s="3">
        <v>6</v>
      </c>
      <c r="D23" s="70" t="s">
        <v>43</v>
      </c>
      <c r="E23" s="111" t="s">
        <v>9</v>
      </c>
      <c r="F23" s="86"/>
      <c r="G23" s="86"/>
      <c r="H23" s="86"/>
      <c r="I23" s="86"/>
      <c r="J23" s="86"/>
      <c r="K23" s="86"/>
      <c r="L23" s="87"/>
      <c r="M23" s="82">
        <v>2</v>
      </c>
      <c r="N23" s="5"/>
    </row>
    <row r="24" spans="2:14" ht="38.4" customHeight="1" x14ac:dyDescent="0.3">
      <c r="B24" s="4"/>
      <c r="C24" s="3">
        <v>7</v>
      </c>
      <c r="D24" s="70" t="s">
        <v>45</v>
      </c>
      <c r="E24" s="111" t="s">
        <v>11</v>
      </c>
      <c r="F24" s="86"/>
      <c r="G24" s="86"/>
      <c r="H24" s="86"/>
      <c r="I24" s="86"/>
      <c r="J24" s="86"/>
      <c r="K24" s="86"/>
      <c r="L24" s="87"/>
      <c r="M24" s="82">
        <v>2</v>
      </c>
      <c r="N24" s="5"/>
    </row>
    <row r="25" spans="2:14" ht="38.4" customHeight="1" x14ac:dyDescent="0.3">
      <c r="B25" s="4"/>
      <c r="C25" s="3">
        <v>8</v>
      </c>
      <c r="D25" s="70" t="s">
        <v>43</v>
      </c>
      <c r="E25" s="111" t="s">
        <v>12</v>
      </c>
      <c r="F25" s="86"/>
      <c r="G25" s="86"/>
      <c r="H25" s="86"/>
      <c r="I25" s="86"/>
      <c r="J25" s="86"/>
      <c r="K25" s="86"/>
      <c r="L25" s="87"/>
      <c r="M25" s="82">
        <v>1</v>
      </c>
      <c r="N25" s="5"/>
    </row>
    <row r="26" spans="2:14" ht="38.4" customHeight="1" x14ac:dyDescent="0.3">
      <c r="B26" s="4"/>
      <c r="C26" s="3">
        <v>9</v>
      </c>
      <c r="D26" s="70" t="s">
        <v>45</v>
      </c>
      <c r="E26" s="111" t="s">
        <v>15</v>
      </c>
      <c r="F26" s="86"/>
      <c r="G26" s="86"/>
      <c r="H26" s="86"/>
      <c r="I26" s="86"/>
      <c r="J26" s="86"/>
      <c r="K26" s="86"/>
      <c r="L26" s="87"/>
      <c r="M26" s="82">
        <v>2</v>
      </c>
      <c r="N26" s="5"/>
    </row>
    <row r="27" spans="2:14" ht="38.4" customHeight="1" x14ac:dyDescent="0.3">
      <c r="B27" s="4"/>
      <c r="C27" s="3">
        <v>10</v>
      </c>
      <c r="D27" s="70" t="s">
        <v>44</v>
      </c>
      <c r="E27" s="111" t="s">
        <v>13</v>
      </c>
      <c r="F27" s="86"/>
      <c r="G27" s="86"/>
      <c r="H27" s="86"/>
      <c r="I27" s="86"/>
      <c r="J27" s="86"/>
      <c r="K27" s="86"/>
      <c r="L27" s="87"/>
      <c r="M27" s="82">
        <v>2</v>
      </c>
      <c r="N27" s="5"/>
    </row>
    <row r="28" spans="2:14" ht="38.4" customHeight="1" x14ac:dyDescent="0.3">
      <c r="B28" s="4"/>
      <c r="C28" s="3">
        <v>11</v>
      </c>
      <c r="D28" s="70" t="s">
        <v>43</v>
      </c>
      <c r="E28" s="111" t="s">
        <v>16</v>
      </c>
      <c r="F28" s="86"/>
      <c r="G28" s="86"/>
      <c r="H28" s="86"/>
      <c r="I28" s="86"/>
      <c r="J28" s="86"/>
      <c r="K28" s="86"/>
      <c r="L28" s="87"/>
      <c r="M28" s="82">
        <v>2</v>
      </c>
      <c r="N28" s="5"/>
    </row>
    <row r="29" spans="2:14" ht="38.4" customHeight="1" x14ac:dyDescent="0.3">
      <c r="B29" s="4"/>
      <c r="C29" s="3">
        <v>12</v>
      </c>
      <c r="D29" s="70" t="s">
        <v>45</v>
      </c>
      <c r="E29" s="111" t="s">
        <v>17</v>
      </c>
      <c r="F29" s="86"/>
      <c r="G29" s="86"/>
      <c r="H29" s="86"/>
      <c r="I29" s="86"/>
      <c r="J29" s="86"/>
      <c r="K29" s="86"/>
      <c r="L29" s="87"/>
      <c r="M29" s="82">
        <v>3</v>
      </c>
      <c r="N29" s="5"/>
    </row>
    <row r="30" spans="2:14" ht="38.4" customHeight="1" x14ac:dyDescent="0.3">
      <c r="B30" s="4"/>
      <c r="C30" s="3">
        <v>13</v>
      </c>
      <c r="D30" s="70" t="s">
        <v>44</v>
      </c>
      <c r="E30" s="111" t="s">
        <v>18</v>
      </c>
      <c r="F30" s="86"/>
      <c r="G30" s="86"/>
      <c r="H30" s="86"/>
      <c r="I30" s="86"/>
      <c r="J30" s="86"/>
      <c r="K30" s="86"/>
      <c r="L30" s="87"/>
      <c r="M30" s="82">
        <v>2</v>
      </c>
      <c r="N30" s="5"/>
    </row>
    <row r="31" spans="2:14" ht="38.4" customHeight="1" x14ac:dyDescent="0.3">
      <c r="B31" s="4"/>
      <c r="C31" s="3">
        <v>14</v>
      </c>
      <c r="D31" s="70" t="s">
        <v>41</v>
      </c>
      <c r="E31" s="111" t="s">
        <v>19</v>
      </c>
      <c r="F31" s="86"/>
      <c r="G31" s="86"/>
      <c r="H31" s="86"/>
      <c r="I31" s="86"/>
      <c r="J31" s="86"/>
      <c r="K31" s="86"/>
      <c r="L31" s="87"/>
      <c r="M31" s="82">
        <v>2</v>
      </c>
      <c r="N31" s="5"/>
    </row>
    <row r="32" spans="2:14" ht="38.4" customHeight="1" x14ac:dyDescent="0.3">
      <c r="B32" s="4"/>
      <c r="C32" s="3">
        <v>15</v>
      </c>
      <c r="D32" s="70" t="s">
        <v>42</v>
      </c>
      <c r="E32" s="111" t="s">
        <v>20</v>
      </c>
      <c r="F32" s="86"/>
      <c r="G32" s="86"/>
      <c r="H32" s="86"/>
      <c r="I32" s="86"/>
      <c r="J32" s="86"/>
      <c r="K32" s="86"/>
      <c r="L32" s="87"/>
      <c r="M32" s="82">
        <v>2</v>
      </c>
      <c r="N32" s="5"/>
    </row>
    <row r="33" spans="2:14" ht="38.4" customHeight="1" x14ac:dyDescent="0.3">
      <c r="B33" s="4"/>
      <c r="C33" s="3">
        <v>16</v>
      </c>
      <c r="D33" s="70" t="s">
        <v>42</v>
      </c>
      <c r="E33" s="111" t="s">
        <v>21</v>
      </c>
      <c r="F33" s="86"/>
      <c r="G33" s="86"/>
      <c r="H33" s="86"/>
      <c r="I33" s="86"/>
      <c r="J33" s="86"/>
      <c r="K33" s="86"/>
      <c r="L33" s="87"/>
      <c r="M33" s="82">
        <v>3</v>
      </c>
      <c r="N33" s="5"/>
    </row>
    <row r="34" spans="2:14" ht="38.4" customHeight="1" x14ac:dyDescent="0.3">
      <c r="B34" s="4"/>
      <c r="C34" s="3">
        <v>17</v>
      </c>
      <c r="D34" s="70" t="s">
        <v>41</v>
      </c>
      <c r="E34" s="111" t="s">
        <v>22</v>
      </c>
      <c r="F34" s="86"/>
      <c r="G34" s="86"/>
      <c r="H34" s="86"/>
      <c r="I34" s="86"/>
      <c r="J34" s="86"/>
      <c r="K34" s="86"/>
      <c r="L34" s="87"/>
      <c r="M34" s="82">
        <v>1</v>
      </c>
      <c r="N34" s="5"/>
    </row>
    <row r="35" spans="2:14" ht="38.4" customHeight="1" x14ac:dyDescent="0.3">
      <c r="B35" s="4"/>
      <c r="C35" s="3">
        <v>18</v>
      </c>
      <c r="D35" s="70" t="s">
        <v>42</v>
      </c>
      <c r="E35" s="111" t="s">
        <v>23</v>
      </c>
      <c r="F35" s="86"/>
      <c r="G35" s="86"/>
      <c r="H35" s="86"/>
      <c r="I35" s="86"/>
      <c r="J35" s="86"/>
      <c r="K35" s="86"/>
      <c r="L35" s="87"/>
      <c r="M35" s="82">
        <v>2</v>
      </c>
      <c r="N35" s="5"/>
    </row>
    <row r="36" spans="2:14" ht="38.4" customHeight="1" x14ac:dyDescent="0.3">
      <c r="B36" s="4"/>
      <c r="C36" s="3">
        <v>19</v>
      </c>
      <c r="D36" s="70" t="s">
        <v>45</v>
      </c>
      <c r="E36" s="111" t="s">
        <v>24</v>
      </c>
      <c r="F36" s="86"/>
      <c r="G36" s="86"/>
      <c r="H36" s="86"/>
      <c r="I36" s="86"/>
      <c r="J36" s="86"/>
      <c r="K36" s="86"/>
      <c r="L36" s="87"/>
      <c r="M36" s="82">
        <v>1</v>
      </c>
      <c r="N36" s="5"/>
    </row>
    <row r="37" spans="2:14" ht="38.4" customHeight="1" x14ac:dyDescent="0.3">
      <c r="B37" s="4"/>
      <c r="C37" s="20">
        <v>20</v>
      </c>
      <c r="D37" s="69" t="s">
        <v>44</v>
      </c>
      <c r="E37" s="111" t="s">
        <v>25</v>
      </c>
      <c r="F37" s="86"/>
      <c r="G37" s="86"/>
      <c r="H37" s="86"/>
      <c r="I37" s="86"/>
      <c r="J37" s="86"/>
      <c r="K37" s="86"/>
      <c r="L37" s="87"/>
      <c r="M37" s="82">
        <v>2</v>
      </c>
      <c r="N37" s="5"/>
    </row>
    <row r="38" spans="2:14" ht="8.4" customHeight="1" thickBot="1" x14ac:dyDescent="0.35">
      <c r="B38" s="112"/>
      <c r="C38" s="113"/>
      <c r="D38" s="113"/>
      <c r="E38" s="113"/>
      <c r="F38" s="113"/>
      <c r="G38" s="113"/>
      <c r="H38" s="113"/>
      <c r="I38" s="113"/>
      <c r="J38" s="113"/>
      <c r="K38" s="113"/>
      <c r="L38" s="113"/>
      <c r="M38" s="113"/>
      <c r="N38" s="114"/>
    </row>
    <row r="40" spans="2:14" ht="38.4"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4" customHeight="1" x14ac:dyDescent="0.3">
      <c r="C43" s="108" t="s">
        <v>42</v>
      </c>
      <c r="D43" s="108"/>
      <c r="E43" s="33">
        <f>IFERROR(SUMIFS($M$18:$M$37,$D$18:$D$37,C43),"")</f>
        <v>9</v>
      </c>
    </row>
    <row r="44" spans="2:14" ht="13.8" customHeight="1" x14ac:dyDescent="0.3">
      <c r="C44" s="108" t="s">
        <v>43</v>
      </c>
      <c r="D44" s="108"/>
      <c r="E44" s="33">
        <f>IFERROR(SUMIFS($M$18:$M$37,$D$18:$D$37,C44),"")</f>
        <v>6</v>
      </c>
    </row>
    <row r="45" spans="2:14" ht="13.8" customHeight="1" x14ac:dyDescent="0.3">
      <c r="C45" s="108" t="s">
        <v>45</v>
      </c>
      <c r="D45" s="108"/>
      <c r="E45" s="33">
        <f>IFERROR(SUMIFS($M$18:$M$37,$D$18:$D$37,C45),"")</f>
        <v>8</v>
      </c>
    </row>
    <row r="46" spans="2:14" ht="13.8" customHeight="1" x14ac:dyDescent="0.3">
      <c r="C46" s="108" t="s">
        <v>44</v>
      </c>
      <c r="D46" s="108"/>
      <c r="E46" s="33">
        <f>IFERROR(SUMIFS($M$18:$M$37,$D$18:$D$37,C46),"")</f>
        <v>8</v>
      </c>
    </row>
    <row r="47" spans="2:14" ht="13.8" customHeight="1" x14ac:dyDescent="0.3">
      <c r="C47" s="108" t="s">
        <v>41</v>
      </c>
      <c r="D47" s="108"/>
      <c r="E47" s="33">
        <f>IFERROR(SUMIFS($M$18:$M$37,$D$18:$D$37,C47),"")</f>
        <v>6</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5389D-30EE-4E39-A193-7E6547CE95DE}">
  <dimension ref="A1:M100"/>
  <sheetViews>
    <sheetView showGridLines="0" workbookViewId="0">
      <selection activeCell="P14" sqref="P14"/>
    </sheetView>
  </sheetViews>
  <sheetFormatPr baseColWidth="10" defaultColWidth="14.44140625" defaultRowHeight="15" customHeight="1" x14ac:dyDescent="0.3"/>
  <cols>
    <col min="1" max="1" width="0.109375" style="146" customWidth="1"/>
    <col min="2" max="2" width="3.5546875" style="146" customWidth="1"/>
    <col min="3" max="3" width="12.44140625" style="146" customWidth="1"/>
    <col min="4" max="4" width="7.44140625" style="146" customWidth="1"/>
    <col min="5" max="5" width="10.5546875" style="146" customWidth="1"/>
    <col min="6" max="6" width="10.44140625" style="146" customWidth="1"/>
    <col min="7" max="7" width="10.88671875" style="146" customWidth="1"/>
    <col min="8" max="8" width="4.44140625" style="146" customWidth="1"/>
    <col min="9" max="9" width="10.88671875" style="146" customWidth="1"/>
    <col min="10" max="10" width="4.44140625" style="146" customWidth="1"/>
    <col min="11" max="11" width="10.88671875" style="146" customWidth="1"/>
    <col min="12" max="12" width="7.109375" style="146" customWidth="1"/>
    <col min="13" max="13" width="0.44140625" style="146" customWidth="1"/>
    <col min="14" max="16384" width="14.44140625" style="146"/>
  </cols>
  <sheetData>
    <row r="1" spans="1:13" ht="0.75" customHeight="1" thickBot="1" x14ac:dyDescent="0.35">
      <c r="A1" s="145"/>
      <c r="B1" s="145"/>
      <c r="C1" s="145"/>
      <c r="D1" s="145"/>
      <c r="E1" s="145"/>
      <c r="F1" s="145"/>
      <c r="G1" s="145"/>
      <c r="H1" s="145"/>
      <c r="I1" s="145"/>
      <c r="J1" s="145"/>
      <c r="K1" s="145"/>
      <c r="L1" s="145"/>
      <c r="M1" s="145"/>
    </row>
    <row r="2" spans="1:13" ht="14.25" customHeight="1" x14ac:dyDescent="0.3">
      <c r="A2" s="145"/>
      <c r="B2" s="147" t="s">
        <v>256</v>
      </c>
      <c r="C2" s="148"/>
      <c r="D2" s="148"/>
      <c r="E2" s="148"/>
      <c r="F2" s="148"/>
      <c r="G2" s="148"/>
      <c r="H2" s="148"/>
      <c r="I2" s="148"/>
      <c r="J2" s="148"/>
      <c r="K2" s="148"/>
      <c r="L2" s="149"/>
      <c r="M2" s="150"/>
    </row>
    <row r="3" spans="1:13" ht="14.25" customHeight="1" x14ac:dyDescent="0.3">
      <c r="A3" s="145"/>
      <c r="B3" s="151"/>
      <c r="C3" s="152"/>
      <c r="D3" s="152"/>
      <c r="E3" s="152"/>
      <c r="F3" s="152"/>
      <c r="G3" s="152"/>
      <c r="H3" s="152"/>
      <c r="I3" s="152"/>
      <c r="J3" s="152"/>
      <c r="K3" s="152"/>
      <c r="L3" s="153"/>
      <c r="M3" s="152"/>
    </row>
    <row r="4" spans="1:13" ht="14.25" customHeight="1" x14ac:dyDescent="0.3">
      <c r="A4" s="145"/>
      <c r="B4" s="154" t="s">
        <v>36</v>
      </c>
      <c r="C4" s="155"/>
      <c r="D4" s="155"/>
      <c r="E4" s="155"/>
      <c r="F4" s="155"/>
      <c r="G4" s="156">
        <v>29</v>
      </c>
      <c r="H4" s="157"/>
      <c r="I4" s="156">
        <v>10</v>
      </c>
      <c r="J4" s="157"/>
      <c r="K4" s="156">
        <v>2022</v>
      </c>
      <c r="L4" s="158"/>
      <c r="M4" s="150"/>
    </row>
    <row r="5" spans="1:13" ht="17.25" customHeight="1" x14ac:dyDescent="0.3">
      <c r="A5" s="145"/>
      <c r="B5" s="159" t="s">
        <v>0</v>
      </c>
      <c r="C5" s="160" t="s">
        <v>33</v>
      </c>
      <c r="D5" s="155"/>
      <c r="E5" s="161" t="s">
        <v>288</v>
      </c>
      <c r="F5" s="162"/>
      <c r="G5" s="162"/>
      <c r="H5" s="162"/>
      <c r="I5" s="162"/>
      <c r="J5" s="162"/>
      <c r="K5" s="162"/>
      <c r="L5" s="163"/>
      <c r="M5" s="150"/>
    </row>
    <row r="6" spans="1:13" ht="17.25" customHeight="1" x14ac:dyDescent="0.3">
      <c r="A6" s="145"/>
      <c r="B6" s="159" t="s">
        <v>1</v>
      </c>
      <c r="C6" s="160" t="s">
        <v>32</v>
      </c>
      <c r="D6" s="155"/>
      <c r="E6" s="155"/>
      <c r="F6" s="164" t="s">
        <v>289</v>
      </c>
      <c r="G6" s="162"/>
      <c r="H6" s="162"/>
      <c r="I6" s="162"/>
      <c r="J6" s="162"/>
      <c r="K6" s="162"/>
      <c r="L6" s="163"/>
      <c r="M6" s="150"/>
    </row>
    <row r="7" spans="1:13" ht="17.25" customHeight="1" x14ac:dyDescent="0.3">
      <c r="A7" s="145"/>
      <c r="B7" s="159" t="s">
        <v>2</v>
      </c>
      <c r="C7" s="157" t="s">
        <v>34</v>
      </c>
      <c r="D7" s="161" t="s">
        <v>284</v>
      </c>
      <c r="E7" s="162"/>
      <c r="F7" s="162"/>
      <c r="G7" s="162"/>
      <c r="H7" s="165" t="s">
        <v>3</v>
      </c>
      <c r="I7" s="166" t="s">
        <v>35</v>
      </c>
      <c r="J7" s="167" t="s">
        <v>290</v>
      </c>
      <c r="K7" s="168"/>
      <c r="L7" s="169"/>
      <c r="M7" s="157"/>
    </row>
    <row r="8" spans="1:13" ht="14.25" customHeight="1" x14ac:dyDescent="0.3">
      <c r="A8" s="145"/>
      <c r="B8" s="170"/>
      <c r="C8" s="171"/>
      <c r="D8" s="157"/>
      <c r="E8" s="172"/>
      <c r="F8" s="172"/>
      <c r="G8" s="172"/>
      <c r="H8" s="173"/>
      <c r="I8" s="157"/>
      <c r="J8" s="157"/>
      <c r="K8" s="157"/>
      <c r="L8" s="158"/>
      <c r="M8" s="157"/>
    </row>
    <row r="9" spans="1:13" ht="29.25" customHeight="1" x14ac:dyDescent="0.3">
      <c r="A9" s="145"/>
      <c r="B9" s="174">
        <v>1</v>
      </c>
      <c r="C9" s="175" t="s">
        <v>257</v>
      </c>
      <c r="D9" s="168"/>
      <c r="E9" s="168"/>
      <c r="F9" s="168"/>
      <c r="G9" s="168"/>
      <c r="H9" s="168"/>
      <c r="I9" s="168"/>
      <c r="J9" s="168"/>
      <c r="K9" s="168"/>
      <c r="L9" s="169"/>
      <c r="M9" s="150"/>
    </row>
    <row r="10" spans="1:13" ht="36" customHeight="1" x14ac:dyDescent="0.3">
      <c r="A10" s="145"/>
      <c r="B10" s="176"/>
      <c r="C10" s="177" t="s">
        <v>291</v>
      </c>
      <c r="D10" s="168"/>
      <c r="E10" s="168"/>
      <c r="F10" s="168"/>
      <c r="G10" s="168"/>
      <c r="H10" s="168"/>
      <c r="I10" s="168"/>
      <c r="J10" s="168"/>
      <c r="K10" s="168"/>
      <c r="L10" s="169"/>
      <c r="M10" s="150"/>
    </row>
    <row r="11" spans="1:13" ht="29.25" customHeight="1" x14ac:dyDescent="0.3">
      <c r="A11" s="145"/>
      <c r="B11" s="174">
        <v>2</v>
      </c>
      <c r="C11" s="175" t="s">
        <v>258</v>
      </c>
      <c r="D11" s="168"/>
      <c r="E11" s="168"/>
      <c r="F11" s="168"/>
      <c r="G11" s="168"/>
      <c r="H11" s="168"/>
      <c r="I11" s="168"/>
      <c r="J11" s="168"/>
      <c r="K11" s="168"/>
      <c r="L11" s="169"/>
      <c r="M11" s="150"/>
    </row>
    <row r="12" spans="1:13" ht="36" customHeight="1" x14ac:dyDescent="0.3">
      <c r="A12" s="145"/>
      <c r="B12" s="176"/>
      <c r="C12" s="177" t="s">
        <v>292</v>
      </c>
      <c r="D12" s="168"/>
      <c r="E12" s="168"/>
      <c r="F12" s="168"/>
      <c r="G12" s="168"/>
      <c r="H12" s="168"/>
      <c r="I12" s="168"/>
      <c r="J12" s="168"/>
      <c r="K12" s="168"/>
      <c r="L12" s="169"/>
      <c r="M12" s="150"/>
    </row>
    <row r="13" spans="1:13" ht="29.25" customHeight="1" x14ac:dyDescent="0.3">
      <c r="A13" s="145"/>
      <c r="B13" s="174">
        <v>3</v>
      </c>
      <c r="C13" s="175" t="s">
        <v>259</v>
      </c>
      <c r="D13" s="168"/>
      <c r="E13" s="168"/>
      <c r="F13" s="168"/>
      <c r="G13" s="168"/>
      <c r="H13" s="168"/>
      <c r="I13" s="168"/>
      <c r="J13" s="168"/>
      <c r="K13" s="168"/>
      <c r="L13" s="169"/>
      <c r="M13" s="150"/>
    </row>
    <row r="14" spans="1:13" ht="36" customHeight="1" x14ac:dyDescent="0.3">
      <c r="A14" s="145"/>
      <c r="B14" s="176"/>
      <c r="C14" s="177" t="s">
        <v>293</v>
      </c>
      <c r="D14" s="168"/>
      <c r="E14" s="168"/>
      <c r="F14" s="168"/>
      <c r="G14" s="168"/>
      <c r="H14" s="168"/>
      <c r="I14" s="168"/>
      <c r="J14" s="168"/>
      <c r="K14" s="168"/>
      <c r="L14" s="169"/>
      <c r="M14" s="150"/>
    </row>
    <row r="15" spans="1:13" ht="14.25" customHeight="1" x14ac:dyDescent="0.3">
      <c r="A15" s="145"/>
      <c r="B15" s="174">
        <v>4</v>
      </c>
      <c r="C15" s="175" t="s">
        <v>260</v>
      </c>
      <c r="D15" s="168"/>
      <c r="E15" s="168"/>
      <c r="F15" s="168"/>
      <c r="G15" s="168"/>
      <c r="H15" s="168"/>
      <c r="I15" s="168"/>
      <c r="J15" s="168"/>
      <c r="K15" s="168"/>
      <c r="L15" s="169"/>
      <c r="M15" s="150"/>
    </row>
    <row r="16" spans="1:13" ht="36" customHeight="1" x14ac:dyDescent="0.3">
      <c r="A16" s="145"/>
      <c r="B16" s="176"/>
      <c r="C16" s="177" t="s">
        <v>294</v>
      </c>
      <c r="D16" s="168"/>
      <c r="E16" s="168"/>
      <c r="F16" s="168"/>
      <c r="G16" s="168"/>
      <c r="H16" s="168"/>
      <c r="I16" s="168"/>
      <c r="J16" s="168"/>
      <c r="K16" s="168"/>
      <c r="L16" s="169"/>
      <c r="M16" s="150"/>
    </row>
    <row r="17" spans="1:13" ht="14.25" customHeight="1" x14ac:dyDescent="0.3">
      <c r="A17" s="145"/>
      <c r="B17" s="174">
        <v>5</v>
      </c>
      <c r="C17" s="175" t="s">
        <v>261</v>
      </c>
      <c r="D17" s="168"/>
      <c r="E17" s="168"/>
      <c r="F17" s="168"/>
      <c r="G17" s="168"/>
      <c r="H17" s="168"/>
      <c r="I17" s="168"/>
      <c r="J17" s="168"/>
      <c r="K17" s="168"/>
      <c r="L17" s="169"/>
      <c r="M17" s="150"/>
    </row>
    <row r="18" spans="1:13" ht="36" customHeight="1" x14ac:dyDescent="0.3">
      <c r="A18" s="145"/>
      <c r="B18" s="176"/>
      <c r="C18" s="177" t="s">
        <v>295</v>
      </c>
      <c r="D18" s="168"/>
      <c r="E18" s="168"/>
      <c r="F18" s="168"/>
      <c r="G18" s="168"/>
      <c r="H18" s="168"/>
      <c r="I18" s="168"/>
      <c r="J18" s="168"/>
      <c r="K18" s="168"/>
      <c r="L18" s="169"/>
      <c r="M18" s="150"/>
    </row>
    <row r="19" spans="1:13" ht="29.25" customHeight="1" x14ac:dyDescent="0.3">
      <c r="A19" s="145"/>
      <c r="B19" s="174">
        <v>6</v>
      </c>
      <c r="C19" s="175" t="s">
        <v>262</v>
      </c>
      <c r="D19" s="168"/>
      <c r="E19" s="168"/>
      <c r="F19" s="168"/>
      <c r="G19" s="168"/>
      <c r="H19" s="168"/>
      <c r="I19" s="168"/>
      <c r="J19" s="168"/>
      <c r="K19" s="168"/>
      <c r="L19" s="169"/>
      <c r="M19" s="150"/>
    </row>
    <row r="20" spans="1:13" ht="36" customHeight="1" x14ac:dyDescent="0.3">
      <c r="A20" s="145"/>
      <c r="B20" s="176"/>
      <c r="C20" s="177" t="s">
        <v>296</v>
      </c>
      <c r="D20" s="168"/>
      <c r="E20" s="168"/>
      <c r="F20" s="168"/>
      <c r="G20" s="168"/>
      <c r="H20" s="168"/>
      <c r="I20" s="168"/>
      <c r="J20" s="168"/>
      <c r="K20" s="168"/>
      <c r="L20" s="169"/>
      <c r="M20" s="150"/>
    </row>
    <row r="21" spans="1:13" ht="43.5" customHeight="1" x14ac:dyDescent="0.3">
      <c r="A21" s="145"/>
      <c r="B21" s="174">
        <v>7</v>
      </c>
      <c r="C21" s="175" t="s">
        <v>263</v>
      </c>
      <c r="D21" s="168"/>
      <c r="E21" s="168"/>
      <c r="F21" s="168"/>
      <c r="G21" s="168"/>
      <c r="H21" s="168"/>
      <c r="I21" s="168"/>
      <c r="J21" s="168"/>
      <c r="K21" s="168"/>
      <c r="L21" s="169"/>
      <c r="M21" s="150"/>
    </row>
    <row r="22" spans="1:13" ht="36" customHeight="1" x14ac:dyDescent="0.3">
      <c r="A22" s="145"/>
      <c r="B22" s="176"/>
      <c r="C22" s="177" t="s">
        <v>297</v>
      </c>
      <c r="D22" s="168"/>
      <c r="E22" s="168"/>
      <c r="F22" s="168"/>
      <c r="G22" s="168"/>
      <c r="H22" s="168"/>
      <c r="I22" s="168"/>
      <c r="J22" s="168"/>
      <c r="K22" s="168"/>
      <c r="L22" s="169"/>
      <c r="M22" s="150"/>
    </row>
    <row r="23" spans="1:13" ht="29.25" customHeight="1" x14ac:dyDescent="0.3">
      <c r="A23" s="145"/>
      <c r="B23" s="178">
        <v>8</v>
      </c>
      <c r="C23" s="175" t="s">
        <v>264</v>
      </c>
      <c r="D23" s="168"/>
      <c r="E23" s="168"/>
      <c r="F23" s="168"/>
      <c r="G23" s="168"/>
      <c r="H23" s="168"/>
      <c r="I23" s="168"/>
      <c r="J23" s="168"/>
      <c r="K23" s="168"/>
      <c r="L23" s="169"/>
      <c r="M23" s="150"/>
    </row>
    <row r="24" spans="1:13" ht="36" customHeight="1" x14ac:dyDescent="0.3">
      <c r="A24" s="145"/>
      <c r="B24" s="176"/>
      <c r="C24" s="177" t="s">
        <v>298</v>
      </c>
      <c r="D24" s="168"/>
      <c r="E24" s="168"/>
      <c r="F24" s="168"/>
      <c r="G24" s="168"/>
      <c r="H24" s="168"/>
      <c r="I24" s="168"/>
      <c r="J24" s="168"/>
      <c r="K24" s="168"/>
      <c r="L24" s="169"/>
      <c r="M24" s="150"/>
    </row>
    <row r="25" spans="1:13" ht="43.5" customHeight="1" x14ac:dyDescent="0.3">
      <c r="A25" s="145"/>
      <c r="B25" s="174">
        <v>9</v>
      </c>
      <c r="C25" s="175" t="s">
        <v>265</v>
      </c>
      <c r="D25" s="168"/>
      <c r="E25" s="168"/>
      <c r="F25" s="168"/>
      <c r="G25" s="168"/>
      <c r="H25" s="168"/>
      <c r="I25" s="168"/>
      <c r="J25" s="168"/>
      <c r="K25" s="168"/>
      <c r="L25" s="169"/>
      <c r="M25" s="150"/>
    </row>
    <row r="26" spans="1:13" ht="36" customHeight="1" x14ac:dyDescent="0.3">
      <c r="A26" s="145"/>
      <c r="B26" s="176"/>
      <c r="C26" s="177" t="s">
        <v>298</v>
      </c>
      <c r="D26" s="168"/>
      <c r="E26" s="168"/>
      <c r="F26" s="168"/>
      <c r="G26" s="168"/>
      <c r="H26" s="168"/>
      <c r="I26" s="168"/>
      <c r="J26" s="168"/>
      <c r="K26" s="168"/>
      <c r="L26" s="169"/>
      <c r="M26" s="150"/>
    </row>
    <row r="27" spans="1:13" ht="29.25" customHeight="1" x14ac:dyDescent="0.3">
      <c r="A27" s="145"/>
      <c r="B27" s="174">
        <v>10</v>
      </c>
      <c r="C27" s="175" t="s">
        <v>266</v>
      </c>
      <c r="D27" s="168"/>
      <c r="E27" s="168"/>
      <c r="F27" s="168"/>
      <c r="G27" s="168"/>
      <c r="H27" s="168"/>
      <c r="I27" s="168"/>
      <c r="J27" s="168"/>
      <c r="K27" s="168"/>
      <c r="L27" s="169"/>
      <c r="M27" s="150"/>
    </row>
    <row r="28" spans="1:13" ht="36" customHeight="1" x14ac:dyDescent="0.3">
      <c r="A28" s="145"/>
      <c r="B28" s="176"/>
      <c r="C28" s="177" t="s">
        <v>298</v>
      </c>
      <c r="D28" s="168"/>
      <c r="E28" s="168"/>
      <c r="F28" s="168"/>
      <c r="G28" s="168"/>
      <c r="H28" s="168"/>
      <c r="I28" s="168"/>
      <c r="J28" s="168"/>
      <c r="K28" s="168"/>
      <c r="L28" s="169"/>
      <c r="M28" s="150"/>
    </row>
    <row r="29" spans="1:13" ht="29.25" customHeight="1" x14ac:dyDescent="0.3">
      <c r="A29" s="145"/>
      <c r="B29" s="174">
        <v>11</v>
      </c>
      <c r="C29" s="175" t="s">
        <v>267</v>
      </c>
      <c r="D29" s="168"/>
      <c r="E29" s="168"/>
      <c r="F29" s="168"/>
      <c r="G29" s="168"/>
      <c r="H29" s="168"/>
      <c r="I29" s="168"/>
      <c r="J29" s="168"/>
      <c r="K29" s="168"/>
      <c r="L29" s="169"/>
      <c r="M29" s="150"/>
    </row>
    <row r="30" spans="1:13" ht="36" customHeight="1" x14ac:dyDescent="0.3">
      <c r="A30" s="145"/>
      <c r="B30" s="176"/>
      <c r="C30" s="177" t="s">
        <v>299</v>
      </c>
      <c r="D30" s="168"/>
      <c r="E30" s="168"/>
      <c r="F30" s="168"/>
      <c r="G30" s="168"/>
      <c r="H30" s="168"/>
      <c r="I30" s="168"/>
      <c r="J30" s="168"/>
      <c r="K30" s="168"/>
      <c r="L30" s="169"/>
      <c r="M30" s="150"/>
    </row>
    <row r="31" spans="1:13" ht="14.25" customHeight="1" x14ac:dyDescent="0.3">
      <c r="A31" s="145"/>
      <c r="B31" s="174">
        <v>12</v>
      </c>
      <c r="C31" s="175" t="s">
        <v>268</v>
      </c>
      <c r="D31" s="168"/>
      <c r="E31" s="168"/>
      <c r="F31" s="168"/>
      <c r="G31" s="168"/>
      <c r="H31" s="168"/>
      <c r="I31" s="168"/>
      <c r="J31" s="168"/>
      <c r="K31" s="168"/>
      <c r="L31" s="169"/>
      <c r="M31" s="150"/>
    </row>
    <row r="32" spans="1:13" ht="36" customHeight="1" x14ac:dyDescent="0.3">
      <c r="A32" s="145"/>
      <c r="B32" s="176"/>
      <c r="C32" s="177" t="s">
        <v>300</v>
      </c>
      <c r="D32" s="168"/>
      <c r="E32" s="168"/>
      <c r="F32" s="168"/>
      <c r="G32" s="168"/>
      <c r="H32" s="168"/>
      <c r="I32" s="168"/>
      <c r="J32" s="168"/>
      <c r="K32" s="168"/>
      <c r="L32" s="169"/>
      <c r="M32" s="150"/>
    </row>
    <row r="33" spans="1:13" ht="42.75" customHeight="1" x14ac:dyDescent="0.3">
      <c r="A33" s="145"/>
      <c r="B33" s="174">
        <v>13</v>
      </c>
      <c r="C33" s="175" t="s">
        <v>269</v>
      </c>
      <c r="D33" s="168"/>
      <c r="E33" s="168"/>
      <c r="F33" s="168"/>
      <c r="G33" s="168"/>
      <c r="H33" s="168"/>
      <c r="I33" s="168"/>
      <c r="J33" s="168"/>
      <c r="K33" s="168"/>
      <c r="L33" s="169"/>
      <c r="M33" s="150"/>
    </row>
    <row r="34" spans="1:13" ht="36" customHeight="1" x14ac:dyDescent="0.3">
      <c r="A34" s="145"/>
      <c r="B34" s="176"/>
      <c r="C34" s="177" t="s">
        <v>301</v>
      </c>
      <c r="D34" s="168"/>
      <c r="E34" s="168"/>
      <c r="F34" s="168"/>
      <c r="G34" s="168"/>
      <c r="H34" s="168"/>
      <c r="I34" s="168"/>
      <c r="J34" s="168"/>
      <c r="K34" s="168"/>
      <c r="L34" s="169"/>
      <c r="M34" s="150"/>
    </row>
    <row r="35" spans="1:13" ht="43.5" customHeight="1" x14ac:dyDescent="0.3">
      <c r="A35" s="145"/>
      <c r="B35" s="174">
        <v>14</v>
      </c>
      <c r="C35" s="175" t="s">
        <v>270</v>
      </c>
      <c r="D35" s="168"/>
      <c r="E35" s="168"/>
      <c r="F35" s="168"/>
      <c r="G35" s="168"/>
      <c r="H35" s="168"/>
      <c r="I35" s="168"/>
      <c r="J35" s="168"/>
      <c r="K35" s="168"/>
      <c r="L35" s="169"/>
      <c r="M35" s="150"/>
    </row>
    <row r="36" spans="1:13" ht="36" customHeight="1" x14ac:dyDescent="0.3">
      <c r="A36" s="145"/>
      <c r="B36" s="176"/>
      <c r="C36" s="177" t="s">
        <v>302</v>
      </c>
      <c r="D36" s="168"/>
      <c r="E36" s="168"/>
      <c r="F36" s="168"/>
      <c r="G36" s="168"/>
      <c r="H36" s="168"/>
      <c r="I36" s="168"/>
      <c r="J36" s="168"/>
      <c r="K36" s="168"/>
      <c r="L36" s="169"/>
      <c r="M36" s="150"/>
    </row>
    <row r="37" spans="1:13" ht="43.5" customHeight="1" x14ac:dyDescent="0.3">
      <c r="A37" s="145"/>
      <c r="B37" s="174">
        <v>15</v>
      </c>
      <c r="C37" s="175" t="s">
        <v>271</v>
      </c>
      <c r="D37" s="168"/>
      <c r="E37" s="168"/>
      <c r="F37" s="168"/>
      <c r="G37" s="168"/>
      <c r="H37" s="168"/>
      <c r="I37" s="168"/>
      <c r="J37" s="168"/>
      <c r="K37" s="168"/>
      <c r="L37" s="169"/>
      <c r="M37" s="150"/>
    </row>
    <row r="38" spans="1:13" ht="36" customHeight="1" x14ac:dyDescent="0.3">
      <c r="A38" s="145"/>
      <c r="B38" s="179"/>
      <c r="C38" s="180" t="s">
        <v>303</v>
      </c>
      <c r="D38" s="168"/>
      <c r="E38" s="168"/>
      <c r="F38" s="168"/>
      <c r="G38" s="168"/>
      <c r="H38" s="168"/>
      <c r="I38" s="168"/>
      <c r="J38" s="168"/>
      <c r="K38" s="168"/>
      <c r="L38" s="169"/>
      <c r="M38" s="150"/>
    </row>
    <row r="39" spans="1:13" ht="8.25" customHeight="1" x14ac:dyDescent="0.3">
      <c r="A39" s="145"/>
      <c r="B39" s="145"/>
      <c r="C39" s="145"/>
      <c r="D39" s="145"/>
      <c r="E39" s="145"/>
      <c r="F39" s="145"/>
      <c r="G39" s="145"/>
      <c r="H39" s="145"/>
      <c r="I39" s="145"/>
      <c r="J39" s="145"/>
      <c r="K39" s="145"/>
      <c r="L39" s="145"/>
      <c r="M39" s="145"/>
    </row>
    <row r="40" spans="1:13" ht="14.25" customHeight="1" x14ac:dyDescent="0.3">
      <c r="A40" s="145"/>
      <c r="B40" s="181" t="s">
        <v>30</v>
      </c>
      <c r="C40" s="160" t="s">
        <v>272</v>
      </c>
      <c r="D40" s="155"/>
      <c r="E40" s="155"/>
      <c r="F40" s="164"/>
      <c r="G40" s="162"/>
      <c r="H40" s="162"/>
      <c r="I40" s="162"/>
      <c r="J40" s="162"/>
      <c r="K40" s="162"/>
      <c r="L40" s="162"/>
      <c r="M40" s="145"/>
    </row>
    <row r="41" spans="1:13" ht="15.75" customHeight="1" x14ac:dyDescent="0.3">
      <c r="A41" s="145"/>
      <c r="B41" s="145"/>
      <c r="C41" s="145"/>
      <c r="D41" s="145"/>
      <c r="E41" s="145"/>
      <c r="F41" s="145"/>
      <c r="G41" s="145"/>
      <c r="H41" s="145"/>
      <c r="I41" s="145"/>
      <c r="J41" s="145"/>
      <c r="K41" s="145"/>
      <c r="L41" s="145"/>
      <c r="M41" s="145"/>
    </row>
    <row r="42" spans="1:13" ht="14.25" customHeight="1" x14ac:dyDescent="0.3">
      <c r="A42" s="145"/>
      <c r="B42" s="145"/>
      <c r="C42" s="145"/>
      <c r="D42" s="145"/>
      <c r="E42" s="145"/>
      <c r="F42" s="145"/>
      <c r="G42" s="145"/>
      <c r="H42" s="145"/>
      <c r="I42" s="145"/>
      <c r="J42" s="145"/>
      <c r="K42" s="145"/>
      <c r="L42" s="145"/>
      <c r="M42" s="145"/>
    </row>
    <row r="43" spans="1:13" ht="14.25" customHeight="1" x14ac:dyDescent="0.3">
      <c r="A43" s="145"/>
      <c r="B43" s="145"/>
      <c r="C43" s="145"/>
      <c r="D43" s="145"/>
      <c r="E43" s="145"/>
      <c r="F43" s="145"/>
      <c r="G43" s="145"/>
      <c r="H43" s="145"/>
      <c r="I43" s="145"/>
      <c r="J43" s="145"/>
      <c r="K43" s="145"/>
      <c r="L43" s="145"/>
      <c r="M43" s="145"/>
    </row>
    <row r="44" spans="1:13" ht="14.25" customHeight="1" x14ac:dyDescent="0.3">
      <c r="A44" s="145"/>
      <c r="B44" s="145"/>
      <c r="C44" s="145"/>
      <c r="D44" s="145"/>
      <c r="E44" s="145"/>
      <c r="F44" s="145"/>
      <c r="G44" s="145"/>
      <c r="H44" s="145"/>
      <c r="I44" s="145"/>
      <c r="J44" s="145"/>
      <c r="K44" s="145"/>
      <c r="L44" s="145"/>
      <c r="M44" s="145"/>
    </row>
    <row r="45" spans="1:13" ht="14.25" customHeight="1" x14ac:dyDescent="0.3">
      <c r="A45" s="145"/>
      <c r="B45" s="145"/>
      <c r="C45" s="145"/>
      <c r="D45" s="145"/>
      <c r="E45" s="145"/>
      <c r="F45" s="145"/>
      <c r="G45" s="145"/>
      <c r="H45" s="145"/>
      <c r="I45" s="145"/>
      <c r="J45" s="145"/>
      <c r="K45" s="145"/>
      <c r="L45" s="145"/>
      <c r="M45" s="145"/>
    </row>
    <row r="46" spans="1:13" ht="14.25" customHeight="1" x14ac:dyDescent="0.3">
      <c r="A46" s="145"/>
      <c r="B46" s="145"/>
      <c r="C46" s="145"/>
      <c r="D46" s="145"/>
      <c r="E46" s="145"/>
      <c r="F46" s="145"/>
      <c r="G46" s="145"/>
      <c r="H46" s="145"/>
      <c r="I46" s="145"/>
      <c r="J46" s="145"/>
      <c r="K46" s="145"/>
      <c r="L46" s="145"/>
      <c r="M46" s="145"/>
    </row>
    <row r="47" spans="1:13" ht="14.25" customHeight="1" x14ac:dyDescent="0.3">
      <c r="A47" s="145"/>
      <c r="B47" s="145"/>
      <c r="C47" s="145"/>
      <c r="D47" s="145"/>
      <c r="E47" s="145"/>
      <c r="F47" s="145"/>
      <c r="G47" s="145"/>
      <c r="H47" s="145"/>
      <c r="I47" s="145"/>
      <c r="J47" s="145"/>
      <c r="K47" s="145"/>
      <c r="L47" s="145"/>
      <c r="M47" s="145"/>
    </row>
    <row r="48" spans="1:13" ht="14.25" customHeight="1" x14ac:dyDescent="0.3">
      <c r="A48" s="145"/>
      <c r="B48" s="145"/>
      <c r="C48" s="145"/>
      <c r="D48" s="145"/>
      <c r="E48" s="145"/>
      <c r="F48" s="145"/>
      <c r="G48" s="145"/>
      <c r="H48" s="145"/>
      <c r="I48" s="145"/>
      <c r="J48" s="145"/>
      <c r="K48" s="145"/>
      <c r="L48" s="145"/>
      <c r="M48" s="145"/>
    </row>
    <row r="49" spans="1:13" ht="14.25" customHeight="1" x14ac:dyDescent="0.3">
      <c r="A49" s="145"/>
      <c r="B49" s="145"/>
      <c r="C49" s="145"/>
      <c r="D49" s="145"/>
      <c r="E49" s="145"/>
      <c r="F49" s="145"/>
      <c r="G49" s="145"/>
      <c r="H49" s="145"/>
      <c r="I49" s="145"/>
      <c r="J49" s="145"/>
      <c r="K49" s="145"/>
      <c r="L49" s="145"/>
      <c r="M49" s="145"/>
    </row>
    <row r="50" spans="1:13" ht="14.25" customHeight="1" x14ac:dyDescent="0.3">
      <c r="A50" s="145"/>
      <c r="B50" s="145"/>
      <c r="C50" s="145"/>
      <c r="D50" s="145"/>
      <c r="E50" s="145"/>
      <c r="F50" s="145"/>
      <c r="G50" s="145"/>
      <c r="H50" s="145"/>
      <c r="I50" s="145"/>
      <c r="J50" s="145"/>
      <c r="K50" s="145"/>
      <c r="L50" s="145"/>
      <c r="M50" s="145"/>
    </row>
    <row r="51" spans="1:13" ht="14.25" customHeight="1" x14ac:dyDescent="0.3">
      <c r="A51" s="145"/>
      <c r="B51" s="145"/>
      <c r="C51" s="145"/>
      <c r="D51" s="145"/>
      <c r="E51" s="145"/>
      <c r="F51" s="145"/>
      <c r="G51" s="145"/>
      <c r="H51" s="145"/>
      <c r="I51" s="145"/>
      <c r="J51" s="145"/>
      <c r="K51" s="145"/>
      <c r="L51" s="145"/>
      <c r="M51" s="145"/>
    </row>
    <row r="52" spans="1:13" ht="14.25" customHeight="1" x14ac:dyDescent="0.3">
      <c r="A52" s="145"/>
      <c r="B52" s="145"/>
      <c r="C52" s="145"/>
      <c r="D52" s="145"/>
      <c r="E52" s="145"/>
      <c r="F52" s="145"/>
      <c r="G52" s="145"/>
      <c r="H52" s="145"/>
      <c r="I52" s="145"/>
      <c r="J52" s="145"/>
      <c r="K52" s="145"/>
      <c r="L52" s="145"/>
      <c r="M52" s="145"/>
    </row>
    <row r="53" spans="1:13" ht="14.25" customHeight="1" x14ac:dyDescent="0.3">
      <c r="A53" s="145"/>
      <c r="B53" s="145"/>
      <c r="C53" s="145"/>
      <c r="D53" s="145"/>
      <c r="E53" s="145"/>
      <c r="F53" s="145"/>
      <c r="G53" s="145"/>
      <c r="H53" s="145"/>
      <c r="I53" s="145"/>
      <c r="J53" s="145"/>
      <c r="K53" s="145"/>
      <c r="L53" s="145"/>
      <c r="M53" s="145"/>
    </row>
    <row r="54" spans="1:13" ht="14.25" customHeight="1" x14ac:dyDescent="0.3">
      <c r="A54" s="145"/>
      <c r="B54" s="145"/>
      <c r="C54" s="145"/>
      <c r="D54" s="145"/>
      <c r="E54" s="145"/>
      <c r="F54" s="145"/>
      <c r="G54" s="145"/>
      <c r="H54" s="145"/>
      <c r="I54" s="145"/>
      <c r="J54" s="145"/>
      <c r="K54" s="145"/>
      <c r="L54" s="145"/>
      <c r="M54" s="145"/>
    </row>
    <row r="55" spans="1:13" ht="14.25" customHeight="1" x14ac:dyDescent="0.3">
      <c r="A55" s="145"/>
      <c r="B55" s="145"/>
      <c r="C55" s="145"/>
      <c r="D55" s="145"/>
      <c r="E55" s="145"/>
      <c r="F55" s="145"/>
      <c r="G55" s="145"/>
      <c r="H55" s="145"/>
      <c r="I55" s="145"/>
      <c r="J55" s="145"/>
      <c r="K55" s="145"/>
      <c r="L55" s="145"/>
      <c r="M55" s="145"/>
    </row>
    <row r="56" spans="1:13" ht="14.25" customHeight="1" x14ac:dyDescent="0.3">
      <c r="A56" s="145"/>
      <c r="B56" s="145"/>
      <c r="C56" s="145"/>
      <c r="D56" s="145"/>
      <c r="E56" s="145"/>
      <c r="F56" s="145"/>
      <c r="G56" s="145"/>
      <c r="H56" s="145"/>
      <c r="I56" s="145"/>
      <c r="J56" s="145"/>
      <c r="K56" s="145"/>
      <c r="L56" s="145"/>
      <c r="M56" s="145"/>
    </row>
    <row r="57" spans="1:13" ht="14.25" customHeight="1" x14ac:dyDescent="0.3">
      <c r="A57" s="145"/>
      <c r="B57" s="145"/>
      <c r="C57" s="145"/>
      <c r="D57" s="145"/>
      <c r="E57" s="145"/>
      <c r="F57" s="145"/>
      <c r="G57" s="145"/>
      <c r="H57" s="145"/>
      <c r="I57" s="145"/>
      <c r="J57" s="145"/>
      <c r="K57" s="145"/>
      <c r="L57" s="145"/>
      <c r="M57" s="145"/>
    </row>
    <row r="58" spans="1:13" ht="14.25" customHeight="1" x14ac:dyDescent="0.3">
      <c r="A58" s="145"/>
      <c r="B58" s="145"/>
      <c r="C58" s="145"/>
      <c r="D58" s="145"/>
      <c r="E58" s="145"/>
      <c r="F58" s="145"/>
      <c r="G58" s="145"/>
      <c r="H58" s="145"/>
      <c r="I58" s="145"/>
      <c r="J58" s="145"/>
      <c r="K58" s="145"/>
      <c r="L58" s="145"/>
      <c r="M58" s="145"/>
    </row>
    <row r="59" spans="1:13" ht="14.25" customHeight="1" x14ac:dyDescent="0.3">
      <c r="A59" s="145"/>
      <c r="B59" s="145"/>
      <c r="C59" s="145"/>
      <c r="D59" s="145"/>
      <c r="E59" s="145"/>
      <c r="F59" s="145"/>
      <c r="G59" s="145"/>
      <c r="H59" s="145"/>
      <c r="I59" s="145"/>
      <c r="J59" s="145"/>
      <c r="K59" s="145"/>
      <c r="L59" s="145"/>
      <c r="M59" s="145"/>
    </row>
    <row r="60" spans="1:13" ht="14.25" customHeight="1" x14ac:dyDescent="0.3">
      <c r="A60" s="145"/>
      <c r="B60" s="145"/>
      <c r="C60" s="145"/>
      <c r="D60" s="145"/>
      <c r="E60" s="145"/>
      <c r="F60" s="145"/>
      <c r="G60" s="145"/>
      <c r="H60" s="145"/>
      <c r="I60" s="145"/>
      <c r="J60" s="145"/>
      <c r="K60" s="145"/>
      <c r="L60" s="145"/>
      <c r="M60" s="145"/>
    </row>
    <row r="61" spans="1:13" ht="14.25" customHeight="1" x14ac:dyDescent="0.3">
      <c r="A61" s="145"/>
      <c r="B61" s="145"/>
      <c r="C61" s="145"/>
      <c r="D61" s="145"/>
      <c r="E61" s="145"/>
      <c r="F61" s="145"/>
      <c r="G61" s="145"/>
      <c r="H61" s="145"/>
      <c r="I61" s="145"/>
      <c r="J61" s="145"/>
      <c r="K61" s="145"/>
      <c r="L61" s="145"/>
      <c r="M61" s="145"/>
    </row>
    <row r="62" spans="1:13" ht="14.25" customHeight="1" x14ac:dyDescent="0.3">
      <c r="A62" s="145"/>
      <c r="B62" s="145"/>
      <c r="C62" s="145"/>
      <c r="D62" s="145"/>
      <c r="E62" s="145"/>
      <c r="F62" s="145"/>
      <c r="G62" s="145"/>
      <c r="H62" s="145"/>
      <c r="I62" s="145"/>
      <c r="J62" s="145"/>
      <c r="K62" s="145"/>
      <c r="L62" s="145"/>
      <c r="M62" s="145"/>
    </row>
    <row r="63" spans="1:13" ht="14.25" customHeight="1" x14ac:dyDescent="0.3">
      <c r="A63" s="145"/>
      <c r="B63" s="145"/>
      <c r="C63" s="145"/>
      <c r="D63" s="145"/>
      <c r="E63" s="145"/>
      <c r="F63" s="145"/>
      <c r="G63" s="145"/>
      <c r="H63" s="145"/>
      <c r="I63" s="145"/>
      <c r="J63" s="145"/>
      <c r="K63" s="145"/>
      <c r="L63" s="145"/>
      <c r="M63" s="145"/>
    </row>
    <row r="64" spans="1:13" ht="14.25" customHeight="1" x14ac:dyDescent="0.3">
      <c r="A64" s="145"/>
      <c r="B64" s="145"/>
      <c r="C64" s="145"/>
      <c r="D64" s="145"/>
      <c r="E64" s="145"/>
      <c r="F64" s="145"/>
      <c r="G64" s="145"/>
      <c r="H64" s="145"/>
      <c r="I64" s="145"/>
      <c r="J64" s="145"/>
      <c r="K64" s="145"/>
      <c r="L64" s="145"/>
      <c r="M64" s="145"/>
    </row>
    <row r="65" spans="1:13" ht="14.25" customHeight="1" x14ac:dyDescent="0.3">
      <c r="A65" s="145"/>
      <c r="B65" s="145"/>
      <c r="C65" s="145"/>
      <c r="D65" s="145"/>
      <c r="E65" s="145"/>
      <c r="F65" s="145"/>
      <c r="G65" s="145"/>
      <c r="H65" s="145"/>
      <c r="I65" s="145"/>
      <c r="J65" s="145"/>
      <c r="K65" s="145"/>
      <c r="L65" s="145"/>
      <c r="M65" s="145"/>
    </row>
    <row r="66" spans="1:13" ht="14.25" customHeight="1" x14ac:dyDescent="0.3">
      <c r="A66" s="145"/>
      <c r="B66" s="145"/>
      <c r="C66" s="145"/>
      <c r="D66" s="145"/>
      <c r="E66" s="145"/>
      <c r="F66" s="145"/>
      <c r="G66" s="145"/>
      <c r="H66" s="145"/>
      <c r="I66" s="145"/>
      <c r="J66" s="145"/>
      <c r="K66" s="145"/>
      <c r="L66" s="145"/>
      <c r="M66" s="145"/>
    </row>
    <row r="67" spans="1:13" ht="14.25" customHeight="1" x14ac:dyDescent="0.3">
      <c r="A67" s="145"/>
      <c r="B67" s="145"/>
      <c r="C67" s="145"/>
      <c r="D67" s="145"/>
      <c r="E67" s="145"/>
      <c r="F67" s="145"/>
      <c r="G67" s="145"/>
      <c r="H67" s="145"/>
      <c r="I67" s="145"/>
      <c r="J67" s="145"/>
      <c r="K67" s="145"/>
      <c r="L67" s="145"/>
      <c r="M67" s="145"/>
    </row>
    <row r="68" spans="1:13" ht="14.25" customHeight="1" x14ac:dyDescent="0.3">
      <c r="A68" s="145"/>
      <c r="B68" s="145"/>
      <c r="C68" s="145"/>
      <c r="D68" s="145"/>
      <c r="E68" s="145"/>
      <c r="F68" s="145"/>
      <c r="G68" s="145"/>
      <c r="H68" s="145"/>
      <c r="I68" s="145"/>
      <c r="J68" s="145"/>
      <c r="K68" s="145"/>
      <c r="L68" s="145"/>
      <c r="M68" s="145"/>
    </row>
    <row r="69" spans="1:13" ht="14.25" customHeight="1" x14ac:dyDescent="0.3">
      <c r="A69" s="145"/>
      <c r="B69" s="145"/>
      <c r="C69" s="145"/>
      <c r="D69" s="145"/>
      <c r="E69" s="145"/>
      <c r="F69" s="145"/>
      <c r="G69" s="145"/>
      <c r="H69" s="145"/>
      <c r="I69" s="145"/>
      <c r="J69" s="145"/>
      <c r="K69" s="145"/>
      <c r="L69" s="145"/>
      <c r="M69" s="145"/>
    </row>
    <row r="70" spans="1:13" ht="14.25" customHeight="1" x14ac:dyDescent="0.3">
      <c r="A70" s="145"/>
      <c r="B70" s="145"/>
      <c r="C70" s="145"/>
      <c r="D70" s="145"/>
      <c r="E70" s="145"/>
      <c r="F70" s="145"/>
      <c r="G70" s="145"/>
      <c r="H70" s="145"/>
      <c r="I70" s="145"/>
      <c r="J70" s="145"/>
      <c r="K70" s="145"/>
      <c r="L70" s="145"/>
      <c r="M70" s="145"/>
    </row>
    <row r="71" spans="1:13" ht="14.25" customHeight="1" x14ac:dyDescent="0.3">
      <c r="A71" s="145"/>
      <c r="B71" s="145"/>
      <c r="C71" s="145"/>
      <c r="D71" s="145"/>
      <c r="E71" s="145"/>
      <c r="F71" s="145"/>
      <c r="G71" s="145"/>
      <c r="H71" s="145"/>
      <c r="I71" s="145"/>
      <c r="J71" s="145"/>
      <c r="K71" s="145"/>
      <c r="L71" s="145"/>
      <c r="M71" s="145"/>
    </row>
    <row r="72" spans="1:13" ht="14.25" customHeight="1" x14ac:dyDescent="0.3">
      <c r="A72" s="145"/>
      <c r="B72" s="145"/>
      <c r="C72" s="145"/>
      <c r="D72" s="145"/>
      <c r="E72" s="145"/>
      <c r="F72" s="145"/>
      <c r="G72" s="145"/>
      <c r="H72" s="145"/>
      <c r="I72" s="145"/>
      <c r="J72" s="145"/>
      <c r="K72" s="145"/>
      <c r="L72" s="145"/>
      <c r="M72" s="145"/>
    </row>
    <row r="73" spans="1:13" ht="14.25" customHeight="1" x14ac:dyDescent="0.3">
      <c r="A73" s="145"/>
      <c r="B73" s="145"/>
      <c r="C73" s="145"/>
      <c r="D73" s="145"/>
      <c r="E73" s="145"/>
      <c r="F73" s="145"/>
      <c r="G73" s="145"/>
      <c r="H73" s="145"/>
      <c r="I73" s="145"/>
      <c r="J73" s="145"/>
      <c r="K73" s="145"/>
      <c r="L73" s="145"/>
      <c r="M73" s="145"/>
    </row>
    <row r="74" spans="1:13" ht="14.25" customHeight="1" x14ac:dyDescent="0.3">
      <c r="A74" s="145"/>
      <c r="B74" s="145"/>
      <c r="C74" s="145"/>
      <c r="D74" s="145"/>
      <c r="E74" s="145"/>
      <c r="F74" s="145"/>
      <c r="G74" s="145"/>
      <c r="H74" s="145"/>
      <c r="I74" s="145"/>
      <c r="J74" s="145"/>
      <c r="K74" s="145"/>
      <c r="L74" s="145"/>
      <c r="M74" s="145"/>
    </row>
    <row r="75" spans="1:13" ht="14.25" customHeight="1" x14ac:dyDescent="0.3">
      <c r="A75" s="145"/>
      <c r="B75" s="145"/>
      <c r="C75" s="145"/>
      <c r="D75" s="145"/>
      <c r="E75" s="145"/>
      <c r="F75" s="145"/>
      <c r="G75" s="145"/>
      <c r="H75" s="145"/>
      <c r="I75" s="145"/>
      <c r="J75" s="145"/>
      <c r="K75" s="145"/>
      <c r="L75" s="145"/>
      <c r="M75" s="145"/>
    </row>
    <row r="76" spans="1:13" ht="14.25" customHeight="1" x14ac:dyDescent="0.3">
      <c r="A76" s="145"/>
      <c r="B76" s="145"/>
      <c r="C76" s="145"/>
      <c r="D76" s="145"/>
      <c r="E76" s="145"/>
      <c r="F76" s="145"/>
      <c r="G76" s="145"/>
      <c r="H76" s="145"/>
      <c r="I76" s="145"/>
      <c r="J76" s="145"/>
      <c r="K76" s="145"/>
      <c r="L76" s="145"/>
      <c r="M76" s="145"/>
    </row>
    <row r="77" spans="1:13" ht="14.25" customHeight="1" x14ac:dyDescent="0.3">
      <c r="A77" s="145"/>
      <c r="B77" s="145"/>
      <c r="C77" s="145"/>
      <c r="D77" s="145"/>
      <c r="E77" s="145"/>
      <c r="F77" s="145"/>
      <c r="G77" s="145"/>
      <c r="H77" s="145"/>
      <c r="I77" s="145"/>
      <c r="J77" s="145"/>
      <c r="K77" s="145"/>
      <c r="L77" s="145"/>
      <c r="M77" s="145"/>
    </row>
    <row r="78" spans="1:13" ht="14.25" customHeight="1" x14ac:dyDescent="0.3">
      <c r="A78" s="145"/>
      <c r="B78" s="145"/>
      <c r="C78" s="145"/>
      <c r="D78" s="145"/>
      <c r="E78" s="145"/>
      <c r="F78" s="145"/>
      <c r="G78" s="145"/>
      <c r="H78" s="145"/>
      <c r="I78" s="145"/>
      <c r="J78" s="145"/>
      <c r="K78" s="145"/>
      <c r="L78" s="145"/>
      <c r="M78" s="145"/>
    </row>
    <row r="79" spans="1:13" ht="14.25" customHeight="1" x14ac:dyDescent="0.3">
      <c r="A79" s="145"/>
      <c r="B79" s="145"/>
      <c r="C79" s="145"/>
      <c r="D79" s="145"/>
      <c r="E79" s="145"/>
      <c r="F79" s="145"/>
      <c r="G79" s="145"/>
      <c r="H79" s="145"/>
      <c r="I79" s="145"/>
      <c r="J79" s="145"/>
      <c r="K79" s="145"/>
      <c r="L79" s="145"/>
      <c r="M79" s="145"/>
    </row>
    <row r="80" spans="1:13" ht="14.25" customHeight="1" x14ac:dyDescent="0.3">
      <c r="A80" s="145"/>
      <c r="B80" s="145"/>
      <c r="C80" s="145"/>
      <c r="D80" s="145"/>
      <c r="E80" s="145"/>
      <c r="F80" s="145"/>
      <c r="G80" s="145"/>
      <c r="H80" s="145"/>
      <c r="I80" s="145"/>
      <c r="J80" s="145"/>
      <c r="K80" s="145"/>
      <c r="L80" s="145"/>
      <c r="M80" s="145"/>
    </row>
    <row r="81" spans="1:13" ht="14.25" customHeight="1" x14ac:dyDescent="0.3">
      <c r="A81" s="145"/>
      <c r="B81" s="145"/>
      <c r="C81" s="145"/>
      <c r="D81" s="145"/>
      <c r="E81" s="145"/>
      <c r="F81" s="145"/>
      <c r="G81" s="145"/>
      <c r="H81" s="145"/>
      <c r="I81" s="145"/>
      <c r="J81" s="145"/>
      <c r="K81" s="145"/>
      <c r="L81" s="145"/>
      <c r="M81" s="145"/>
    </row>
    <row r="82" spans="1:13" ht="14.25" customHeight="1" x14ac:dyDescent="0.3">
      <c r="A82" s="145"/>
      <c r="B82" s="145"/>
      <c r="C82" s="145"/>
      <c r="D82" s="145"/>
      <c r="E82" s="145"/>
      <c r="F82" s="145"/>
      <c r="G82" s="145"/>
      <c r="H82" s="145"/>
      <c r="I82" s="145"/>
      <c r="J82" s="145"/>
      <c r="K82" s="145"/>
      <c r="L82" s="145"/>
      <c r="M82" s="145"/>
    </row>
    <row r="83" spans="1:13" ht="14.25" customHeight="1" x14ac:dyDescent="0.3">
      <c r="A83" s="145"/>
      <c r="B83" s="145"/>
      <c r="C83" s="145"/>
      <c r="D83" s="145"/>
      <c r="E83" s="145"/>
      <c r="F83" s="145"/>
      <c r="G83" s="145"/>
      <c r="H83" s="145"/>
      <c r="I83" s="145"/>
      <c r="J83" s="145"/>
      <c r="K83" s="145"/>
      <c r="L83" s="145"/>
      <c r="M83" s="145"/>
    </row>
    <row r="84" spans="1:13" ht="14.25" customHeight="1" x14ac:dyDescent="0.3">
      <c r="A84" s="145"/>
      <c r="B84" s="145"/>
      <c r="C84" s="145"/>
      <c r="D84" s="145"/>
      <c r="E84" s="145"/>
      <c r="F84" s="145"/>
      <c r="G84" s="145"/>
      <c r="H84" s="145"/>
      <c r="I84" s="145"/>
      <c r="J84" s="145"/>
      <c r="K84" s="145"/>
      <c r="L84" s="145"/>
      <c r="M84" s="145"/>
    </row>
    <row r="85" spans="1:13" ht="14.25" customHeight="1" x14ac:dyDescent="0.3">
      <c r="A85" s="145"/>
      <c r="B85" s="145"/>
      <c r="C85" s="145"/>
      <c r="D85" s="145"/>
      <c r="E85" s="145"/>
      <c r="F85" s="145"/>
      <c r="G85" s="145"/>
      <c r="H85" s="145"/>
      <c r="I85" s="145"/>
      <c r="J85" s="145"/>
      <c r="K85" s="145"/>
      <c r="L85" s="145"/>
      <c r="M85" s="145"/>
    </row>
    <row r="86" spans="1:13" ht="14.25" customHeight="1" x14ac:dyDescent="0.3">
      <c r="A86" s="145"/>
      <c r="B86" s="145"/>
      <c r="C86" s="145"/>
      <c r="D86" s="145"/>
      <c r="E86" s="145"/>
      <c r="F86" s="145"/>
      <c r="G86" s="145"/>
      <c r="H86" s="145"/>
      <c r="I86" s="145"/>
      <c r="J86" s="145"/>
      <c r="K86" s="145"/>
      <c r="L86" s="145"/>
      <c r="M86" s="145"/>
    </row>
    <row r="87" spans="1:13" ht="14.25" customHeight="1" x14ac:dyDescent="0.3">
      <c r="A87" s="145"/>
      <c r="B87" s="145"/>
      <c r="C87" s="145"/>
      <c r="D87" s="145"/>
      <c r="E87" s="145"/>
      <c r="F87" s="145"/>
      <c r="G87" s="145"/>
      <c r="H87" s="145"/>
      <c r="I87" s="145"/>
      <c r="J87" s="145"/>
      <c r="K87" s="145"/>
      <c r="L87" s="145"/>
      <c r="M87" s="145"/>
    </row>
    <row r="88" spans="1:13" ht="14.25" customHeight="1" x14ac:dyDescent="0.3">
      <c r="A88" s="145"/>
      <c r="B88" s="145"/>
      <c r="C88" s="145"/>
      <c r="D88" s="145"/>
      <c r="E88" s="145"/>
      <c r="F88" s="145"/>
      <c r="G88" s="145"/>
      <c r="H88" s="145"/>
      <c r="I88" s="145"/>
      <c r="J88" s="145"/>
      <c r="K88" s="145"/>
      <c r="L88" s="145"/>
      <c r="M88" s="145"/>
    </row>
    <row r="89" spans="1:13" ht="14.25" customHeight="1" x14ac:dyDescent="0.3">
      <c r="A89" s="145"/>
      <c r="B89" s="145"/>
      <c r="C89" s="145"/>
      <c r="D89" s="145"/>
      <c r="E89" s="145"/>
      <c r="F89" s="145"/>
      <c r="G89" s="145"/>
      <c r="H89" s="145"/>
      <c r="I89" s="145"/>
      <c r="J89" s="145"/>
      <c r="K89" s="145"/>
      <c r="L89" s="145"/>
      <c r="M89" s="145"/>
    </row>
    <row r="90" spans="1:13" ht="14.25" customHeight="1" x14ac:dyDescent="0.3">
      <c r="A90" s="145"/>
      <c r="B90" s="145"/>
      <c r="C90" s="145"/>
      <c r="D90" s="145"/>
      <c r="E90" s="145"/>
      <c r="F90" s="145"/>
      <c r="G90" s="145"/>
      <c r="H90" s="145"/>
      <c r="I90" s="145"/>
      <c r="J90" s="145"/>
      <c r="K90" s="145"/>
      <c r="L90" s="145"/>
      <c r="M90" s="145"/>
    </row>
    <row r="91" spans="1:13" ht="14.25" customHeight="1" x14ac:dyDescent="0.3">
      <c r="A91" s="145"/>
      <c r="B91" s="145"/>
      <c r="C91" s="145"/>
      <c r="D91" s="145"/>
      <c r="E91" s="145"/>
      <c r="F91" s="145"/>
      <c r="G91" s="145"/>
      <c r="H91" s="145"/>
      <c r="I91" s="145"/>
      <c r="J91" s="145"/>
      <c r="K91" s="145"/>
      <c r="L91" s="145"/>
      <c r="M91" s="145"/>
    </row>
    <row r="92" spans="1:13" ht="14.25" customHeight="1" x14ac:dyDescent="0.3">
      <c r="A92" s="145"/>
      <c r="B92" s="145"/>
      <c r="C92" s="145"/>
      <c r="D92" s="145"/>
      <c r="E92" s="145"/>
      <c r="F92" s="145"/>
      <c r="G92" s="145"/>
      <c r="H92" s="145"/>
      <c r="I92" s="145"/>
      <c r="J92" s="145"/>
      <c r="K92" s="145"/>
      <c r="L92" s="145"/>
      <c r="M92" s="145"/>
    </row>
    <row r="93" spans="1:13" ht="14.25" customHeight="1" x14ac:dyDescent="0.3">
      <c r="A93" s="145"/>
      <c r="B93" s="145"/>
      <c r="C93" s="145"/>
      <c r="D93" s="145"/>
      <c r="E93" s="145"/>
      <c r="F93" s="145"/>
      <c r="G93" s="145"/>
      <c r="H93" s="145"/>
      <c r="I93" s="145"/>
      <c r="J93" s="145"/>
      <c r="K93" s="145"/>
      <c r="L93" s="145"/>
      <c r="M93" s="145"/>
    </row>
    <row r="94" spans="1:13" ht="14.25" customHeight="1" x14ac:dyDescent="0.3">
      <c r="A94" s="145"/>
      <c r="B94" s="145"/>
      <c r="C94" s="145"/>
      <c r="D94" s="145"/>
      <c r="E94" s="145"/>
      <c r="F94" s="145"/>
      <c r="G94" s="145"/>
      <c r="H94" s="145"/>
      <c r="I94" s="145"/>
      <c r="J94" s="145"/>
      <c r="K94" s="145"/>
      <c r="L94" s="145"/>
      <c r="M94" s="145"/>
    </row>
    <row r="95" spans="1:13" ht="14.25" customHeight="1" x14ac:dyDescent="0.3">
      <c r="A95" s="145"/>
      <c r="B95" s="145"/>
      <c r="C95" s="145"/>
      <c r="D95" s="145"/>
      <c r="E95" s="145"/>
      <c r="F95" s="145"/>
      <c r="G95" s="145"/>
      <c r="H95" s="145"/>
      <c r="I95" s="145"/>
      <c r="J95" s="145"/>
      <c r="K95" s="145"/>
      <c r="L95" s="145"/>
      <c r="M95" s="145"/>
    </row>
    <row r="96" spans="1:13" ht="14.25" customHeight="1" x14ac:dyDescent="0.3">
      <c r="A96" s="145"/>
      <c r="B96" s="145"/>
      <c r="C96" s="145"/>
      <c r="D96" s="145"/>
      <c r="E96" s="145"/>
      <c r="F96" s="145"/>
      <c r="G96" s="145"/>
      <c r="H96" s="145"/>
      <c r="I96" s="145"/>
      <c r="J96" s="145"/>
      <c r="K96" s="145"/>
      <c r="L96" s="145"/>
      <c r="M96" s="145"/>
    </row>
    <row r="97" spans="1:13" ht="14.25" customHeight="1" x14ac:dyDescent="0.3">
      <c r="A97" s="145"/>
      <c r="B97" s="145"/>
      <c r="C97" s="145"/>
      <c r="D97" s="145"/>
      <c r="E97" s="145"/>
      <c r="F97" s="145"/>
      <c r="G97" s="145"/>
      <c r="H97" s="145"/>
      <c r="I97" s="145"/>
      <c r="J97" s="145"/>
      <c r="K97" s="145"/>
      <c r="L97" s="145"/>
      <c r="M97" s="145"/>
    </row>
    <row r="98" spans="1:13" ht="14.25" customHeight="1" x14ac:dyDescent="0.3">
      <c r="A98" s="145"/>
      <c r="B98" s="145"/>
      <c r="C98" s="145"/>
      <c r="D98" s="145"/>
      <c r="E98" s="145"/>
      <c r="F98" s="145"/>
      <c r="G98" s="145"/>
      <c r="H98" s="145"/>
      <c r="I98" s="145"/>
      <c r="J98" s="145"/>
      <c r="K98" s="145"/>
      <c r="L98" s="145"/>
      <c r="M98" s="145"/>
    </row>
    <row r="99" spans="1:13" ht="14.25" customHeight="1" x14ac:dyDescent="0.3">
      <c r="A99" s="145"/>
      <c r="B99" s="145"/>
      <c r="C99" s="145"/>
      <c r="D99" s="145"/>
      <c r="E99" s="145"/>
      <c r="F99" s="145"/>
      <c r="G99" s="145"/>
      <c r="H99" s="145"/>
      <c r="I99" s="145"/>
      <c r="J99" s="145"/>
      <c r="K99" s="145"/>
      <c r="L99" s="145"/>
      <c r="M99" s="145"/>
    </row>
    <row r="100" spans="1:13" ht="14.25" customHeight="1" x14ac:dyDescent="0.3">
      <c r="A100" s="145"/>
      <c r="B100" s="145"/>
      <c r="C100" s="145"/>
      <c r="D100" s="145"/>
      <c r="E100" s="145"/>
      <c r="F100" s="145"/>
      <c r="G100" s="145"/>
      <c r="H100" s="145"/>
      <c r="I100" s="145"/>
      <c r="J100" s="145"/>
      <c r="K100" s="145"/>
      <c r="L100" s="145"/>
      <c r="M100" s="145"/>
    </row>
  </sheetData>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 footer="0"/>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7" t="s">
        <v>32</v>
      </c>
      <c r="C2" s="97"/>
      <c r="D2" s="97"/>
      <c r="E2" s="97"/>
      <c r="F2" s="140"/>
      <c r="G2" s="140"/>
      <c r="H2" s="140"/>
      <c r="I2" s="140"/>
      <c r="J2" s="140"/>
      <c r="K2" s="140"/>
      <c r="L2" s="140"/>
      <c r="M2" s="140"/>
    </row>
    <row r="3" spans="2:14" ht="7.2" customHeight="1" x14ac:dyDescent="0.3"/>
    <row r="4" spans="2:14" ht="17.399999999999999" customHeight="1" x14ac:dyDescent="0.3">
      <c r="B4" s="97" t="s">
        <v>36</v>
      </c>
      <c r="C4" s="97"/>
      <c r="D4" s="97"/>
      <c r="E4" s="97"/>
      <c r="F4" s="19"/>
      <c r="G4" s="19"/>
      <c r="H4" s="19"/>
      <c r="I4" s="103" t="s">
        <v>33</v>
      </c>
      <c r="J4" s="104"/>
      <c r="K4" s="142"/>
      <c r="L4" s="142"/>
      <c r="M4" s="142"/>
    </row>
    <row r="5" spans="2:14" ht="6" customHeight="1" x14ac:dyDescent="0.3">
      <c r="E5" s="105"/>
      <c r="F5" s="105"/>
      <c r="G5" s="105"/>
      <c r="H5" s="105"/>
      <c r="I5" s="105"/>
      <c r="J5" s="105"/>
      <c r="K5" s="105"/>
      <c r="L5" s="105"/>
      <c r="M5" s="17"/>
    </row>
    <row r="6" spans="2:14" ht="17.399999999999999" customHeight="1" x14ac:dyDescent="0.3">
      <c r="B6" s="144" t="s">
        <v>34</v>
      </c>
      <c r="C6" s="144"/>
      <c r="D6" s="100"/>
      <c r="E6" s="141"/>
      <c r="F6" s="141"/>
      <c r="G6" s="141"/>
      <c r="H6" s="18" t="s">
        <v>35</v>
      </c>
      <c r="I6" s="100"/>
      <c r="J6" s="100"/>
      <c r="K6" s="101"/>
      <c r="L6" s="142"/>
      <c r="M6" s="142"/>
    </row>
    <row r="7" spans="2:14" ht="15" thickBot="1" x14ac:dyDescent="0.35"/>
    <row r="8" spans="2:14" ht="42" customHeight="1" thickBot="1" x14ac:dyDescent="0.35">
      <c r="B8" s="92" t="s">
        <v>148</v>
      </c>
      <c r="C8" s="93"/>
      <c r="D8" s="94"/>
      <c r="E8" s="94"/>
      <c r="F8" s="94"/>
      <c r="G8" s="94"/>
      <c r="H8" s="94"/>
      <c r="I8" s="94"/>
      <c r="J8" s="94"/>
      <c r="K8" s="94"/>
      <c r="L8" s="94"/>
      <c r="M8" s="95"/>
    </row>
    <row r="9" spans="2:14" ht="32.4" customHeight="1" x14ac:dyDescent="0.3">
      <c r="B9" s="7" t="s">
        <v>47</v>
      </c>
      <c r="C9" s="78" t="s">
        <v>145</v>
      </c>
      <c r="D9" s="106" t="s">
        <v>4</v>
      </c>
      <c r="E9" s="107"/>
      <c r="F9" s="107"/>
      <c r="G9" s="107"/>
      <c r="H9" s="107"/>
      <c r="I9" s="107"/>
      <c r="J9" s="107"/>
      <c r="K9" s="107"/>
      <c r="L9" s="143"/>
      <c r="M9" s="8" t="s">
        <v>29</v>
      </c>
    </row>
    <row r="10" spans="2:14" ht="101.4"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1" t="s">
        <v>214</v>
      </c>
      <c r="E11" s="136"/>
      <c r="F11" s="136"/>
      <c r="G11" s="136"/>
      <c r="H11" s="136"/>
      <c r="I11" s="136"/>
      <c r="J11" s="136"/>
      <c r="K11" s="136"/>
      <c r="L11" s="137"/>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6"/>
      <c r="F13" s="136"/>
      <c r="G13" s="136"/>
      <c r="H13" s="136"/>
      <c r="I13" s="136"/>
      <c r="J13" s="136"/>
      <c r="K13" s="136"/>
      <c r="L13" s="137"/>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1" t="s">
        <v>218</v>
      </c>
      <c r="E15" s="136"/>
      <c r="F15" s="136"/>
      <c r="G15" s="136"/>
      <c r="H15" s="136"/>
      <c r="I15" s="136"/>
      <c r="J15" s="136"/>
      <c r="K15" s="136"/>
      <c r="L15" s="137"/>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6"/>
      <c r="F17" s="136"/>
      <c r="G17" s="136"/>
      <c r="H17" s="136"/>
      <c r="I17" s="136"/>
      <c r="J17" s="136"/>
      <c r="K17" s="136"/>
      <c r="L17" s="137"/>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1" t="s">
        <v>222</v>
      </c>
      <c r="E19" s="136"/>
      <c r="F19" s="136"/>
      <c r="G19" s="136"/>
      <c r="H19" s="136"/>
      <c r="I19" s="136"/>
      <c r="J19" s="136"/>
      <c r="K19" s="136"/>
      <c r="L19" s="137"/>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1" t="s">
        <v>224</v>
      </c>
      <c r="E21" s="136"/>
      <c r="F21" s="136"/>
      <c r="G21" s="136"/>
      <c r="H21" s="136"/>
      <c r="I21" s="136"/>
      <c r="J21" s="136"/>
      <c r="K21" s="136"/>
      <c r="L21" s="137"/>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1" t="s">
        <v>226</v>
      </c>
      <c r="E23" s="136"/>
      <c r="F23" s="136"/>
      <c r="G23" s="136"/>
      <c r="H23" s="136"/>
      <c r="I23" s="136"/>
      <c r="J23" s="136"/>
      <c r="K23" s="136"/>
      <c r="L23" s="137"/>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1" t="s">
        <v>228</v>
      </c>
      <c r="E25" s="136"/>
      <c r="F25" s="136"/>
      <c r="G25" s="136"/>
      <c r="H25" s="136"/>
      <c r="I25" s="136"/>
      <c r="J25" s="136"/>
      <c r="K25" s="136"/>
      <c r="L25" s="137"/>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1" t="s">
        <v>230</v>
      </c>
      <c r="E27" s="136"/>
      <c r="F27" s="136"/>
      <c r="G27" s="136"/>
      <c r="H27" s="136"/>
      <c r="I27" s="136"/>
      <c r="J27" s="136"/>
      <c r="K27" s="136"/>
      <c r="L27" s="137"/>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1" t="s">
        <v>232</v>
      </c>
      <c r="E29" s="136"/>
      <c r="F29" s="136"/>
      <c r="G29" s="136"/>
      <c r="H29" s="136"/>
      <c r="I29" s="136"/>
      <c r="J29" s="136"/>
      <c r="K29" s="136"/>
      <c r="L29" s="137"/>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1" t="s">
        <v>234</v>
      </c>
      <c r="E31" s="136"/>
      <c r="F31" s="136"/>
      <c r="G31" s="136"/>
      <c r="H31" s="136"/>
      <c r="I31" s="136"/>
      <c r="J31" s="136"/>
      <c r="K31" s="136"/>
      <c r="L31" s="137"/>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6"/>
      <c r="F33" s="136"/>
      <c r="G33" s="136"/>
      <c r="H33" s="136"/>
      <c r="I33" s="136"/>
      <c r="J33" s="136"/>
      <c r="K33" s="136"/>
      <c r="L33" s="137"/>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1" t="s">
        <v>238</v>
      </c>
      <c r="E35" s="136"/>
      <c r="F35" s="136"/>
      <c r="G35" s="136"/>
      <c r="H35" s="136"/>
      <c r="I35" s="136"/>
      <c r="J35" s="136"/>
      <c r="K35" s="136"/>
      <c r="L35" s="137"/>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6"/>
      <c r="F37" s="136"/>
      <c r="G37" s="136"/>
      <c r="H37" s="136"/>
      <c r="I37" s="136"/>
      <c r="J37" s="136"/>
      <c r="K37" s="136"/>
      <c r="L37" s="137"/>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1" t="s">
        <v>242</v>
      </c>
      <c r="E39" s="136"/>
      <c r="F39" s="136"/>
      <c r="G39" s="136"/>
      <c r="H39" s="136"/>
      <c r="I39" s="136"/>
      <c r="J39" s="136"/>
      <c r="K39" s="136"/>
      <c r="L39" s="137"/>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1" t="s">
        <v>244</v>
      </c>
      <c r="E41" s="136"/>
      <c r="F41" s="136"/>
      <c r="G41" s="136"/>
      <c r="H41" s="136"/>
      <c r="I41" s="136"/>
      <c r="J41" s="136"/>
      <c r="K41" s="136"/>
      <c r="L41" s="137"/>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1" t="s">
        <v>246</v>
      </c>
      <c r="E43" s="136"/>
      <c r="F43" s="136"/>
      <c r="G43" s="136"/>
      <c r="H43" s="136"/>
      <c r="I43" s="136"/>
      <c r="J43" s="136"/>
      <c r="K43" s="136"/>
      <c r="L43" s="137"/>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1" t="s">
        <v>248</v>
      </c>
      <c r="E45" s="136"/>
      <c r="F45" s="136"/>
      <c r="G45" s="136"/>
      <c r="H45" s="136"/>
      <c r="I45" s="136"/>
      <c r="J45" s="136"/>
      <c r="K45" s="136"/>
      <c r="L45" s="137"/>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1" t="s">
        <v>250</v>
      </c>
      <c r="E47" s="136"/>
      <c r="F47" s="136"/>
      <c r="G47" s="136"/>
      <c r="H47" s="136"/>
      <c r="I47" s="136"/>
      <c r="J47" s="136"/>
      <c r="K47" s="136"/>
      <c r="L47" s="137"/>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1" t="s">
        <v>252</v>
      </c>
      <c r="E49" s="136"/>
      <c r="F49" s="136"/>
      <c r="G49" s="136"/>
      <c r="H49" s="136"/>
      <c r="I49" s="136"/>
      <c r="J49" s="136"/>
      <c r="K49" s="136"/>
      <c r="L49" s="137"/>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88" t="s">
        <v>254</v>
      </c>
      <c r="E51" s="138"/>
      <c r="F51" s="138"/>
      <c r="G51" s="138"/>
      <c r="H51" s="138"/>
      <c r="I51" s="138"/>
      <c r="J51" s="138"/>
      <c r="K51" s="138"/>
      <c r="L51" s="139"/>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3" t="s">
        <v>138</v>
      </c>
      <c r="E55" s="134"/>
      <c r="F55" s="134" t="s">
        <v>273</v>
      </c>
      <c r="G55" s="135"/>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3" t="s">
        <v>139</v>
      </c>
      <c r="E56" s="134"/>
      <c r="F56" s="134" t="s">
        <v>274</v>
      </c>
      <c r="G56" s="135"/>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3" t="s">
        <v>140</v>
      </c>
      <c r="E57" s="134"/>
      <c r="F57" s="134" t="s">
        <v>275</v>
      </c>
      <c r="G57" s="135"/>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3" t="s">
        <v>141</v>
      </c>
      <c r="E58" s="134"/>
      <c r="F58" s="134" t="s">
        <v>276</v>
      </c>
      <c r="G58" s="135"/>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3" t="s">
        <v>142</v>
      </c>
      <c r="E59" s="134"/>
      <c r="F59" s="134" t="s">
        <v>277</v>
      </c>
      <c r="G59" s="135"/>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3" t="s">
        <v>143</v>
      </c>
      <c r="E60" s="134"/>
      <c r="F60" s="134" t="s">
        <v>278</v>
      </c>
      <c r="G60" s="135"/>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9</vt:i4>
      </vt:variant>
    </vt:vector>
  </HeadingPairs>
  <TitlesOfParts>
    <vt:vector size="15"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2022-10-31T14:15:56Z</dcterms:modified>
</cp:coreProperties>
</file>